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L:\2023\T16-2300904_1 - ARDOT 061820 South Terminal - I-630\Drawings\SUBMT\2023-10-20 Individual Quantites Submittal\"/>
    </mc:Choice>
  </mc:AlternateContent>
  <xr:revisionPtr revIDLastSave="0" documentId="13_ncr:1_{6F02732E-0B97-4932-8CD7-579FC5F6CA10}" xr6:coauthVersionLast="47" xr6:coauthVersionMax="47" xr10:uidLastSave="{00000000-0000-0000-0000-000000000000}"/>
  <bookViews>
    <workbookView xWindow="28680" yWindow="-120" windowWidth="29040" windowHeight="15840" tabRatio="840" xr2:uid="{00000000-000D-0000-FFFF-FFFF00000000}"/>
  </bookViews>
  <sheets>
    <sheet name="COLD MILLING" sheetId="87" r:id="rId1"/>
  </sheets>
  <externalReferences>
    <externalReference r:id="rId2"/>
  </externalReference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11" i="87" l="1"/>
  <c r="W106" i="87"/>
  <c r="W103" i="87"/>
  <c r="W98" i="87"/>
  <c r="W104" i="87"/>
  <c r="W97" i="87"/>
  <c r="W95" i="87"/>
  <c r="W88" i="87"/>
  <c r="W82" i="87"/>
  <c r="W71" i="87"/>
  <c r="S71" i="87"/>
  <c r="W169" i="87"/>
  <c r="W159" i="87"/>
  <c r="W148" i="87"/>
  <c r="F148" i="87"/>
  <c r="W153" i="87" l="1"/>
  <c r="W154" i="87"/>
  <c r="W155" i="87"/>
  <c r="W134" i="87"/>
  <c r="W186" i="87"/>
  <c r="W187" i="87"/>
  <c r="W177" i="87"/>
  <c r="W178" i="87"/>
  <c r="W179" i="87"/>
  <c r="W180" i="87"/>
  <c r="W181" i="87"/>
  <c r="W173" i="87"/>
  <c r="W174" i="87"/>
  <c r="W175" i="87"/>
  <c r="W176" i="87"/>
  <c r="W185" i="87"/>
  <c r="J185" i="87"/>
  <c r="W184" i="87"/>
  <c r="J184" i="87"/>
  <c r="W183" i="87"/>
  <c r="J183" i="87"/>
  <c r="B173" i="87"/>
  <c r="O173" i="87"/>
  <c r="W164" i="87"/>
  <c r="W165" i="87"/>
  <c r="W166" i="87"/>
  <c r="W163" i="87"/>
  <c r="W158" i="87"/>
  <c r="W160" i="87"/>
  <c r="W157" i="87"/>
  <c r="W135" i="87"/>
  <c r="W137" i="87"/>
  <c r="W138" i="87"/>
  <c r="W139" i="87"/>
  <c r="W140" i="87"/>
  <c r="W141" i="87"/>
  <c r="W142" i="87"/>
  <c r="W143" i="87"/>
  <c r="W144" i="87"/>
  <c r="W145" i="87"/>
  <c r="W146" i="87"/>
  <c r="W147" i="87"/>
  <c r="W149" i="87"/>
  <c r="W136" i="87"/>
  <c r="O198" i="87"/>
  <c r="O197" i="87"/>
  <c r="U192" i="87"/>
  <c r="T192" i="87"/>
  <c r="U191" i="87"/>
  <c r="T191" i="87"/>
  <c r="U190" i="87"/>
  <c r="T190" i="87"/>
  <c r="O171" i="87"/>
  <c r="W170" i="87"/>
  <c r="W167" i="87"/>
  <c r="W152" i="87"/>
  <c r="W156" i="87"/>
  <c r="W133" i="87"/>
  <c r="B198" i="87"/>
  <c r="B197" i="87"/>
  <c r="H192" i="87"/>
  <c r="G192" i="87"/>
  <c r="J191" i="87"/>
  <c r="H191" i="87"/>
  <c r="G191" i="87"/>
  <c r="H190" i="87"/>
  <c r="G190" i="87"/>
  <c r="J178" i="87"/>
  <c r="B171" i="87"/>
  <c r="J169" i="87"/>
  <c r="J167" i="87"/>
  <c r="J152" i="87"/>
  <c r="J156" i="87"/>
  <c r="F149" i="87"/>
  <c r="F147" i="87"/>
  <c r="F146" i="87"/>
  <c r="F145" i="87"/>
  <c r="F144" i="87"/>
  <c r="J144" i="87" s="1"/>
  <c r="F143" i="87"/>
  <c r="F142" i="87"/>
  <c r="J142" i="87" s="1"/>
  <c r="F141" i="87"/>
  <c r="J141" i="87" s="1"/>
  <c r="F140" i="87"/>
  <c r="F139" i="87"/>
  <c r="J139" i="87" s="1"/>
  <c r="F138" i="87"/>
  <c r="F137" i="87"/>
  <c r="F136" i="87"/>
  <c r="J136" i="87" s="1"/>
  <c r="F135" i="87"/>
  <c r="F134" i="87"/>
  <c r="F133" i="87"/>
  <c r="J133" i="87" s="1"/>
  <c r="W189" i="87" l="1"/>
  <c r="J190" i="87"/>
  <c r="J192" i="87" s="1"/>
  <c r="O120" i="87" l="1"/>
  <c r="O119" i="87"/>
  <c r="O55" i="87"/>
  <c r="O54" i="87"/>
  <c r="U51" i="87"/>
  <c r="T51" i="87"/>
  <c r="T114" i="87" s="1"/>
  <c r="W112" i="87"/>
  <c r="W110" i="87"/>
  <c r="W109" i="87"/>
  <c r="W108" i="87"/>
  <c r="W101" i="87"/>
  <c r="W99" i="87"/>
  <c r="W91" i="87"/>
  <c r="W87" i="87"/>
  <c r="S85" i="87"/>
  <c r="S84" i="87"/>
  <c r="S83" i="87"/>
  <c r="S82" i="87"/>
  <c r="S81" i="87"/>
  <c r="S80" i="87"/>
  <c r="W80" i="87" s="1"/>
  <c r="S79" i="87"/>
  <c r="S78" i="87"/>
  <c r="W78" i="87" s="1"/>
  <c r="S77" i="87"/>
  <c r="W77" i="87" s="1"/>
  <c r="S76" i="87"/>
  <c r="S75" i="87"/>
  <c r="W75" i="87" s="1"/>
  <c r="S74" i="87"/>
  <c r="S73" i="87"/>
  <c r="S72" i="87"/>
  <c r="W72" i="87" s="1"/>
  <c r="S70" i="87"/>
  <c r="S69" i="87"/>
  <c r="W69" i="87" s="1"/>
  <c r="O104" i="87"/>
  <c r="O103" i="87"/>
  <c r="S50" i="87"/>
  <c r="W50" i="87" s="1"/>
  <c r="S49" i="87"/>
  <c r="W49" i="87" s="1"/>
  <c r="S48" i="87"/>
  <c r="W48" i="87" s="1"/>
  <c r="S47" i="87"/>
  <c r="U47" i="87" s="1"/>
  <c r="S46" i="87"/>
  <c r="U46" i="87" s="1"/>
  <c r="S45" i="87"/>
  <c r="W45" i="87" s="1"/>
  <c r="S44" i="87"/>
  <c r="W44" i="87" s="1"/>
  <c r="S43" i="87"/>
  <c r="U43" i="87" s="1"/>
  <c r="S42" i="87"/>
  <c r="U42" i="87" s="1"/>
  <c r="S41" i="87"/>
  <c r="W41" i="87" s="1"/>
  <c r="S40" i="87"/>
  <c r="W40" i="87" s="1"/>
  <c r="S39" i="87"/>
  <c r="U39" i="87" s="1"/>
  <c r="S38" i="87"/>
  <c r="U38" i="87" s="1"/>
  <c r="S37" i="87"/>
  <c r="W37" i="87" s="1"/>
  <c r="S36" i="87"/>
  <c r="W36" i="87" s="1"/>
  <c r="S35" i="87"/>
  <c r="U35" i="87" s="1"/>
  <c r="S34" i="87"/>
  <c r="U34" i="87" s="1"/>
  <c r="S33" i="87"/>
  <c r="W33" i="87" s="1"/>
  <c r="S32" i="87"/>
  <c r="W32" i="87" s="1"/>
  <c r="S31" i="87"/>
  <c r="U31" i="87" s="1"/>
  <c r="S30" i="87"/>
  <c r="U30" i="87" s="1"/>
  <c r="S29" i="87"/>
  <c r="W29" i="87" s="1"/>
  <c r="S28" i="87"/>
  <c r="W28" i="87" s="1"/>
  <c r="S27" i="87"/>
  <c r="U27" i="87" s="1"/>
  <c r="S26" i="87"/>
  <c r="U26" i="87" s="1"/>
  <c r="S25" i="87"/>
  <c r="W25" i="87" s="1"/>
  <c r="S24" i="87"/>
  <c r="W24" i="87" s="1"/>
  <c r="S23" i="87"/>
  <c r="U23" i="87" s="1"/>
  <c r="S22" i="87"/>
  <c r="U22" i="87" s="1"/>
  <c r="S21" i="87"/>
  <c r="W21" i="87" s="1"/>
  <c r="S20" i="87"/>
  <c r="W20" i="87" s="1"/>
  <c r="S19" i="87"/>
  <c r="U19" i="87" s="1"/>
  <c r="S18" i="87"/>
  <c r="U18" i="87" s="1"/>
  <c r="S17" i="87"/>
  <c r="W17" i="87" s="1"/>
  <c r="S16" i="87"/>
  <c r="W16" i="87" s="1"/>
  <c r="J16" i="87"/>
  <c r="S15" i="87"/>
  <c r="W15" i="87" s="1"/>
  <c r="S14" i="87"/>
  <c r="U14" i="87" s="1"/>
  <c r="S13" i="87"/>
  <c r="W13" i="87" s="1"/>
  <c r="J13" i="87"/>
  <c r="S12" i="87"/>
  <c r="U12" i="87" s="1"/>
  <c r="J12" i="87"/>
  <c r="S11" i="87"/>
  <c r="W11" i="87" s="1"/>
  <c r="J11" i="87"/>
  <c r="S10" i="87"/>
  <c r="W10" i="87" s="1"/>
  <c r="J10" i="87"/>
  <c r="W9" i="87"/>
  <c r="J8" i="87"/>
  <c r="W114" i="87" l="1"/>
  <c r="W190" i="87" s="1"/>
  <c r="W192" i="87" s="1"/>
  <c r="W18" i="87"/>
  <c r="U11" i="87"/>
  <c r="U13" i="87"/>
  <c r="W46" i="87"/>
  <c r="U10" i="87"/>
  <c r="W14" i="87"/>
  <c r="W30" i="87"/>
  <c r="U15" i="87"/>
  <c r="W22" i="87"/>
  <c r="W42" i="87"/>
  <c r="W34" i="87"/>
  <c r="U16" i="87"/>
  <c r="W26" i="87"/>
  <c r="J17" i="87"/>
  <c r="W38" i="87"/>
  <c r="W12" i="87"/>
  <c r="W19" i="87"/>
  <c r="W23" i="87"/>
  <c r="W27" i="87"/>
  <c r="W31" i="87"/>
  <c r="W35" i="87"/>
  <c r="W39" i="87"/>
  <c r="W43" i="87"/>
  <c r="W47" i="87"/>
  <c r="U20" i="87"/>
  <c r="U24" i="87"/>
  <c r="U28" i="87"/>
  <c r="U32" i="87"/>
  <c r="U36" i="87"/>
  <c r="U40" i="87"/>
  <c r="U44" i="87"/>
  <c r="U48" i="87"/>
  <c r="U17" i="87"/>
  <c r="U21" i="87"/>
  <c r="U25" i="87"/>
  <c r="U29" i="87"/>
  <c r="U33" i="87"/>
  <c r="U37" i="87"/>
  <c r="U41" i="87"/>
  <c r="U45" i="87"/>
  <c r="U49" i="87"/>
  <c r="W51" i="87" l="1"/>
  <c r="W191" i="87" s="1"/>
  <c r="U114" i="8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<sst xmlns="http://schemas.openxmlformats.org/spreadsheetml/2006/main" count="389" uniqueCount="124">
  <si>
    <t>MAXIMUM NUMBER OF GYRATIONS = 160 FOR PG 70-22</t>
  </si>
  <si>
    <t>SQ. YD.</t>
  </si>
  <si>
    <t>SEE SECTION 104.03 OF THE STD. SPECS.</t>
  </si>
  <si>
    <t>STATION</t>
  </si>
  <si>
    <t>LOCATION</t>
  </si>
  <si>
    <t>FEET</t>
  </si>
  <si>
    <t>WIDTH</t>
  </si>
  <si>
    <t>BASIS OF ESTIMATE:</t>
  </si>
  <si>
    <t>LENGTH</t>
  </si>
  <si>
    <t xml:space="preserve">AGGREGATE BASE COURSE (CLASS 7) </t>
  </si>
  <si>
    <t>TON</t>
  </si>
  <si>
    <t>SQ.YD.</t>
  </si>
  <si>
    <t>MAXIMUM NUMBER OF GYRATIONS = 205 FOR PG 76-22</t>
  </si>
  <si>
    <t>MAXIMUM NUMBER OF GYRATIONS = 115 FOR PG 64-22</t>
  </si>
  <si>
    <t>AVG. WIDTH</t>
  </si>
  <si>
    <t>TON / STATION</t>
  </si>
  <si>
    <t>TO BE USED IF AND WHERE DIRECTED BY THE ENGINEER.</t>
  </si>
  <si>
    <t>I</t>
  </si>
  <si>
    <t>SCARIFYING CONCRETE PAVEMENT</t>
  </si>
  <si>
    <t xml:space="preserve">TACK COAT QUANTITIES WERE CALCULATED USING THE EMULSIFIED ASPHALT RATES.  REFER TO SS-400-1 FOR THE RESIDUAL ASPHALT APPLICATION RATES.  </t>
  </si>
  <si>
    <t>LOG MILE</t>
  </si>
  <si>
    <t>VAR</t>
  </si>
  <si>
    <t>ACHM SURFACE COURSE (1/2")..................…95.0% MIN. AGGR...............…5.0%  ASPHALT BINDER</t>
  </si>
  <si>
    <t>* COLD MILLING ASPHALT PAVEMENT</t>
  </si>
  <si>
    <t>I-630 WB</t>
  </si>
  <si>
    <t>I-630 EB</t>
  </si>
  <si>
    <t>I-30 MAIN LANES</t>
  </si>
  <si>
    <t>ADDITIONAL FOR I-30 RAMPS</t>
  </si>
  <si>
    <t>TOTAL :</t>
  </si>
  <si>
    <t>NOTE : COORDINATE COLD MILLING STOCKPILE LOCATIONS WITH DISTRICT ENGINEER.</t>
  </si>
  <si>
    <t xml:space="preserve">             STOCKPILE LOCATION SHALL BE NO FURTHER THAN FIVE MILES FROM EACH SITE.</t>
  </si>
  <si>
    <t>I-30 WB MAINLANE</t>
  </si>
  <si>
    <t>I-30 EB MAINLANE</t>
  </si>
  <si>
    <t>I-30 EB TO I-440 EXIT RAMP</t>
  </si>
  <si>
    <t xml:space="preserve">I-30 EB TO I-530 EXIT RAMP </t>
  </si>
  <si>
    <t xml:space="preserve">I-30 WB TO I-440 EB </t>
  </si>
  <si>
    <t>I-30 EB EXIT RAMP</t>
  </si>
  <si>
    <t>I-30 EB ENTRANCE RAMP</t>
  </si>
  <si>
    <t>I-30 WB EXIT RAMP</t>
  </si>
  <si>
    <t>I-30 WB ENTRANCE RAMP</t>
  </si>
  <si>
    <t>I-630 EB TO I-30 WB</t>
  </si>
  <si>
    <t>I-630 EB TO I-30 EB</t>
  </si>
  <si>
    <t>I-30 EB TO I-630 WB</t>
  </si>
  <si>
    <t>*QUANTITY ESTIMATED.</t>
  </si>
  <si>
    <t>I-30 WB MAINLANE - SUPERELEVATED</t>
  </si>
  <si>
    <t>I-30 WB MAINLANE - SUPERELEVATED INTERCHANGE</t>
  </si>
  <si>
    <t>I-30 WB MAINLANE - CURB AND GUTTER</t>
  </si>
  <si>
    <t>I-30 EB MAINLANE - SUPERELEVATED INTERCHANGE</t>
  </si>
  <si>
    <t>I-30 EB MAINLANE - SUPERELEVATED</t>
  </si>
  <si>
    <t>I-30 EB MAINLANE - CURB AND GUTTER</t>
  </si>
  <si>
    <t>I-440 RAMPS</t>
  </si>
  <si>
    <t xml:space="preserve">I-440 TO WB I-30 ENTRANCE RAMP </t>
  </si>
  <si>
    <t>I-530 NB TO I-30 EB</t>
  </si>
  <si>
    <t>I-530 NB TO I-30 WB ENTRANCE RAMP</t>
  </si>
  <si>
    <t xml:space="preserve">I-30 WB TO I-530 SB </t>
  </si>
  <si>
    <t>0.000</t>
  </si>
  <si>
    <t>0.455</t>
  </si>
  <si>
    <t>I-530 NB TO I-440 EB</t>
  </si>
  <si>
    <t>3/4" TRANSITION</t>
  </si>
  <si>
    <t>0.500</t>
  </si>
  <si>
    <t>COLD MILLING ASPHALT PAVEMENT (BOX 2 OF 2)</t>
  </si>
  <si>
    <t>SUBTOTALS (BOX 1 OF 2) :</t>
  </si>
  <si>
    <t>SUBTOTALS (BOX 2 OF 2) :</t>
  </si>
  <si>
    <t>TOTALS :</t>
  </si>
  <si>
    <t>I-530 RAMPS</t>
  </si>
  <si>
    <t>I-30 RAMPS</t>
  </si>
  <si>
    <t>COLD MILLING ASPHALT PAVEMENT (BOX 2 OF 3)</t>
  </si>
  <si>
    <t>COLD MILLING ASPHALT PAVEMENT (BOX 1 OF 3)</t>
  </si>
  <si>
    <t>COLD MILLING ASPHALT PAVEMENT (BOX 3 OF 3)</t>
  </si>
  <si>
    <t>BRIDGE NO. A3179 - WB RT.</t>
  </si>
  <si>
    <t>BRIDGE NO. A3179 - WB LT.</t>
  </si>
  <si>
    <t>OH SIGN STRUCTURE - EB LT.</t>
  </si>
  <si>
    <t>OH SIGN STRUCTURE - EB RT.</t>
  </si>
  <si>
    <t>BRIDGE NO. B3335 - EB RT.</t>
  </si>
  <si>
    <t>BRIDGE NO. A3335 - WB RT.</t>
  </si>
  <si>
    <t>BRIDGE NO. A3395 - WB RT.</t>
  </si>
  <si>
    <t>BRIDGE NO. B3395 - EB RT.</t>
  </si>
  <si>
    <t>BRIDGE NO. A3397 - EB RT.</t>
  </si>
  <si>
    <t>I-30 MAIN LANES GUARDRAIL</t>
  </si>
  <si>
    <t>I-530 MAIN LANES GUARDRAIL</t>
  </si>
  <si>
    <t>BRIDGE NO. 05699 - SB RT.</t>
  </si>
  <si>
    <t>BRIDGE NO. 05699 - SB LT.</t>
  </si>
  <si>
    <t>BRIDGE NO. 05699/C5700 - SB LT.</t>
  </si>
  <si>
    <t>OH SIGN STRUCTURE - NB LT.</t>
  </si>
  <si>
    <t>I-530 RAMPS GUARDRAIL</t>
  </si>
  <si>
    <t>BRIDGE NO. 03332 PIER PROT. - WB LT.</t>
  </si>
  <si>
    <t>BRIDGE NO. 03332 PIER PROT. - WB RT.</t>
  </si>
  <si>
    <t>BRIDGE NO. 05698 - WB RT.</t>
  </si>
  <si>
    <t>BRIDGE NO. 05698 - WB LT.</t>
  </si>
  <si>
    <t>I-630 MAIN LANES GUARDRAIL</t>
  </si>
  <si>
    <t>PEDESTRIAN BRIDGE PIER PROT. - WB LT.</t>
  </si>
  <si>
    <t>I-630 RAMPS GUARDRAIL</t>
  </si>
  <si>
    <t>BRIDGE NO. C3397 - SB LT.</t>
  </si>
  <si>
    <t>BRIDGE NO. C3397 - SB RT.</t>
  </si>
  <si>
    <t>BRIDGE NO. 05482 - EB RT.</t>
  </si>
  <si>
    <t>BRIDGE NO. 05482/05993 - WB RT.</t>
  </si>
  <si>
    <t>BRIDGE NO. 05994/A3397 - WB RT.</t>
  </si>
  <si>
    <t>BRIDGE NO. 05994 - WB LT.</t>
  </si>
  <si>
    <t>BRIDGE NO. 05992 - NB RT.</t>
  </si>
  <si>
    <t>BRIDGE NO. 05992 - NB LT.</t>
  </si>
  <si>
    <t>I-440 RAMPS GUARDRAIL</t>
  </si>
  <si>
    <t>BRIDGE NO. B5700 - EB LT.</t>
  </si>
  <si>
    <t>BRIDGE NO. B5700 - EB RT.</t>
  </si>
  <si>
    <t>BRIDGE NO. C5700 - EB RT.</t>
  </si>
  <si>
    <t>BRIDGE NO. D5700 - EB LT.</t>
  </si>
  <si>
    <t>BRIDGE NO. D5700 - EB RT.</t>
  </si>
  <si>
    <t>0.476</t>
  </si>
  <si>
    <t>0.285</t>
  </si>
  <si>
    <t>0.302</t>
  </si>
  <si>
    <t>BRIDGE NO. F5700/05699 PIER PROT. - EB RT.</t>
  </si>
  <si>
    <t>BRIDGE NO. F5700/05699 PIER PROT. - EB LT.</t>
  </si>
  <si>
    <t>OH SIGN STRUCTURE - WB RT.</t>
  </si>
  <si>
    <t>OH SIGN STRUCTURE - NB RT.</t>
  </si>
  <si>
    <t>SUBTOTAL (BOX 1 OF 3) :</t>
  </si>
  <si>
    <t>SUBTOTAL (BOX 2 OF 3) :</t>
  </si>
  <si>
    <t>SUBTOTAL (BOX 3 OF 3) :</t>
  </si>
  <si>
    <t>TOTAL:</t>
  </si>
  <si>
    <t>EX. GUARDRAIL BRIDGE NO. 03179 - EB RT.</t>
  </si>
  <si>
    <t>EX. GUARDRAIL BRIDGE NO. 03179 - EB LT.</t>
  </si>
  <si>
    <t>EX. GUARDRAIL BRIDGE NO. 03332 - SB RT.</t>
  </si>
  <si>
    <t>EX. GUARDRAIL BRIDGE NO. 03332 - SB LT.</t>
  </si>
  <si>
    <t>EX. GUARDRAIL BRIDGE NO. A2623 - SB RT.</t>
  </si>
  <si>
    <t>EX. GUARDRAIL BRIDGE NO. A2623 - SB LT.</t>
  </si>
  <si>
    <t xml:space="preserve">EX. GUARDRAIL OH SIGN STRUCTURE - EB. LT.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</si>
</sst>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  <numFmt numFmtId="165" formatCode="00\+00"/>
    <numFmt numFmtId="166" formatCode="##\+##"/>
    <numFmt numFmtId="167" formatCode="00\+00.00"/>
    <numFmt numFmtId="168" formatCode="0\+00.00"/>
    <numFmt numFmtId="169" formatCode="0.0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3" fillId="0" borderId="0"/>
    <xf numFmtId="0" fontId="8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" fillId="0" borderId="0"/>
  </cellStyleXfs>
  <cellXfs count="17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" fontId="6" fillId="0" borderId="13" xfId="0" applyNumberFormat="1" applyFont="1" applyBorder="1" applyAlignment="1">
      <alignment horizontal="center"/>
    </xf>
    <xf numFmtId="1" fontId="6" fillId="0" borderId="3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left"/>
    </xf>
    <xf numFmtId="1" fontId="6" fillId="0" borderId="0" xfId="0" applyNumberFormat="1" applyFont="1"/>
    <xf numFmtId="1" fontId="5" fillId="0" borderId="0" xfId="0" applyNumberFormat="1" applyFont="1" applyAlignment="1">
      <alignment horizontal="center"/>
    </xf>
    <xf numFmtId="1" fontId="5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0" fillId="0" borderId="0" xfId="0" applyFont="1"/>
    <xf numFmtId="2" fontId="6" fillId="0" borderId="13" xfId="0" applyNumberFormat="1" applyFont="1" applyBorder="1" applyAlignment="1">
      <alignment horizontal="center"/>
    </xf>
    <xf numFmtId="1" fontId="6" fillId="0" borderId="14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left"/>
    </xf>
    <xf numFmtId="167" fontId="6" fillId="0" borderId="3" xfId="0" applyNumberFormat="1" applyFont="1" applyBorder="1" applyAlignment="1">
      <alignment horizontal="center"/>
    </xf>
    <xf numFmtId="2" fontId="6" fillId="0" borderId="21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/>
    </xf>
    <xf numFmtId="2" fontId="5" fillId="0" borderId="14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" fontId="6" fillId="0" borderId="9" xfId="0" applyNumberFormat="1" applyFont="1" applyBorder="1" applyAlignment="1">
      <alignment horizontal="center"/>
    </xf>
    <xf numFmtId="0" fontId="8" fillId="0" borderId="0" xfId="2"/>
    <xf numFmtId="2" fontId="8" fillId="0" borderId="0" xfId="2" applyNumberFormat="1"/>
    <xf numFmtId="0" fontId="6" fillId="0" borderId="0" xfId="2" applyFont="1"/>
    <xf numFmtId="2" fontId="6" fillId="0" borderId="0" xfId="2" applyNumberFormat="1" applyFont="1"/>
    <xf numFmtId="0" fontId="6" fillId="0" borderId="0" xfId="2" quotePrefix="1" applyFont="1"/>
    <xf numFmtId="0" fontId="5" fillId="0" borderId="0" xfId="2" applyFont="1"/>
    <xf numFmtId="1" fontId="5" fillId="0" borderId="14" xfId="2" applyNumberFormat="1" applyFont="1" applyBorder="1" applyAlignment="1">
      <alignment horizontal="center" vertical="center"/>
    </xf>
    <xf numFmtId="0" fontId="5" fillId="0" borderId="17" xfId="2" applyFont="1" applyBorder="1"/>
    <xf numFmtId="0" fontId="5" fillId="0" borderId="22" xfId="2" applyFont="1" applyBorder="1"/>
    <xf numFmtId="0" fontId="5" fillId="0" borderId="16" xfId="2" applyFont="1" applyBorder="1"/>
    <xf numFmtId="1" fontId="6" fillId="0" borderId="3" xfId="2" applyNumberFormat="1" applyFont="1" applyBorder="1" applyAlignment="1">
      <alignment horizontal="center" vertical="center"/>
    </xf>
    <xf numFmtId="0" fontId="6" fillId="0" borderId="3" xfId="2" applyFont="1" applyBorder="1" applyAlignment="1">
      <alignment horizontal="left"/>
    </xf>
    <xf numFmtId="0" fontId="6" fillId="0" borderId="10" xfId="2" applyFont="1" applyBorder="1" applyAlignment="1">
      <alignment horizontal="left"/>
    </xf>
    <xf numFmtId="0" fontId="6" fillId="0" borderId="0" xfId="2" applyFont="1" applyAlignment="1">
      <alignment horizontal="left"/>
    </xf>
    <xf numFmtId="1" fontId="6" fillId="0" borderId="19" xfId="0" applyNumberFormat="1" applyFont="1" applyBorder="1" applyAlignment="1">
      <alignment horizontal="center"/>
    </xf>
    <xf numFmtId="168" fontId="6" fillId="0" borderId="3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168" fontId="6" fillId="0" borderId="0" xfId="0" applyNumberFormat="1" applyFont="1" applyAlignment="1">
      <alignment horizontal="center"/>
    </xf>
    <xf numFmtId="164" fontId="5" fillId="0" borderId="0" xfId="2" applyNumberFormat="1" applyFont="1" applyAlignment="1">
      <alignment horizontal="left" vertical="center"/>
    </xf>
    <xf numFmtId="2" fontId="6" fillId="0" borderId="9" xfId="0" applyNumberFormat="1" applyFont="1" applyBorder="1" applyAlignment="1">
      <alignment horizontal="center"/>
    </xf>
    <xf numFmtId="1" fontId="6" fillId="0" borderId="20" xfId="0" applyNumberFormat="1" applyFont="1" applyBorder="1" applyAlignment="1">
      <alignment horizontal="center"/>
    </xf>
    <xf numFmtId="0" fontId="6" fillId="0" borderId="13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1" fontId="6" fillId="0" borderId="0" xfId="2" applyNumberFormat="1" applyFont="1" applyAlignment="1">
      <alignment horizontal="center" vertical="center"/>
    </xf>
    <xf numFmtId="1" fontId="6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167" fontId="6" fillId="0" borderId="0" xfId="0" applyNumberFormat="1" applyFont="1" applyAlignment="1">
      <alignment horizontal="center"/>
    </xf>
    <xf numFmtId="167" fontId="6" fillId="0" borderId="15" xfId="0" applyNumberFormat="1" applyFont="1" applyBorder="1" applyAlignment="1">
      <alignment horizontal="center"/>
    </xf>
    <xf numFmtId="168" fontId="6" fillId="0" borderId="15" xfId="0" applyNumberFormat="1" applyFont="1" applyBorder="1" applyAlignment="1">
      <alignment horizontal="center"/>
    </xf>
    <xf numFmtId="168" fontId="6" fillId="0" borderId="11" xfId="0" applyNumberFormat="1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168" fontId="6" fillId="0" borderId="1" xfId="0" applyNumberFormat="1" applyFont="1" applyBorder="1" applyAlignment="1">
      <alignment horizontal="center" vertical="center"/>
    </xf>
    <xf numFmtId="0" fontId="4" fillId="0" borderId="2" xfId="2" applyFont="1" applyBorder="1"/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2" fontId="5" fillId="0" borderId="1" xfId="2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68" fontId="6" fillId="0" borderId="8" xfId="0" applyNumberFormat="1" applyFont="1" applyBorder="1" applyAlignment="1">
      <alignment horizontal="center" vertical="center"/>
    </xf>
    <xf numFmtId="164" fontId="5" fillId="0" borderId="1" xfId="2" applyNumberFormat="1" applyFont="1" applyBorder="1"/>
    <xf numFmtId="168" fontId="5" fillId="0" borderId="1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left"/>
    </xf>
    <xf numFmtId="169" fontId="6" fillId="0" borderId="3" xfId="0" applyNumberFormat="1" applyFont="1" applyBorder="1" applyAlignment="1">
      <alignment horizontal="center" vertical="center"/>
    </xf>
    <xf numFmtId="169" fontId="12" fillId="0" borderId="3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" fontId="0" fillId="0" borderId="0" xfId="0" applyNumberFormat="1"/>
    <xf numFmtId="169" fontId="6" fillId="0" borderId="10" xfId="0" applyNumberFormat="1" applyFont="1" applyBorder="1" applyAlignment="1">
      <alignment horizontal="center" vertical="center"/>
    </xf>
    <xf numFmtId="1" fontId="6" fillId="0" borderId="10" xfId="2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164" fontId="5" fillId="0" borderId="0" xfId="2" applyNumberFormat="1" applyFont="1"/>
    <xf numFmtId="0" fontId="7" fillId="0" borderId="0" xfId="0" applyFont="1"/>
    <xf numFmtId="169" fontId="6" fillId="0" borderId="7" xfId="0" applyNumberFormat="1" applyFont="1" applyBorder="1" applyAlignment="1">
      <alignment horizontal="center" vertical="center"/>
    </xf>
    <xf numFmtId="0" fontId="6" fillId="0" borderId="7" xfId="2" applyFont="1" applyBorder="1" applyAlignment="1">
      <alignment horizontal="left"/>
    </xf>
    <xf numFmtId="1" fontId="6" fillId="0" borderId="15" xfId="2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0" fontId="8" fillId="0" borderId="0" xfId="0" applyFont="1"/>
    <xf numFmtId="0" fontId="5" fillId="0" borderId="0" xfId="0" applyFont="1"/>
    <xf numFmtId="1" fontId="5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0" fontId="6" fillId="0" borderId="24" xfId="2" applyFont="1" applyBorder="1" applyAlignment="1">
      <alignment horizontal="left"/>
    </xf>
    <xf numFmtId="1" fontId="6" fillId="0" borderId="1" xfId="2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4" xfId="0" applyNumberFormat="1" applyFont="1" applyBorder="1" applyAlignment="1">
      <alignment horizontal="center" vertical="center"/>
    </xf>
    <xf numFmtId="0" fontId="5" fillId="0" borderId="1" xfId="2" applyFont="1" applyBorder="1"/>
    <xf numFmtId="0" fontId="5" fillId="0" borderId="24" xfId="2" applyFont="1" applyBorder="1"/>
    <xf numFmtId="1" fontId="5" fillId="0" borderId="0" xfId="2" applyNumberFormat="1" applyFont="1" applyAlignment="1">
      <alignment horizontal="center" vertical="center"/>
    </xf>
    <xf numFmtId="1" fontId="5" fillId="0" borderId="1" xfId="2" applyNumberFormat="1" applyFont="1" applyBorder="1" applyAlignment="1">
      <alignment horizontal="center" vertical="center"/>
    </xf>
    <xf numFmtId="1" fontId="5" fillId="0" borderId="6" xfId="2" applyNumberFormat="1" applyFont="1" applyBorder="1" applyAlignment="1">
      <alignment horizontal="center" vertical="center"/>
    </xf>
    <xf numFmtId="1" fontId="5" fillId="0" borderId="24" xfId="2" applyNumberFormat="1" applyFont="1" applyBorder="1" applyAlignment="1">
      <alignment horizontal="center" vertical="center"/>
    </xf>
    <xf numFmtId="169" fontId="6" fillId="0" borderId="3" xfId="0" applyNumberFormat="1" applyFont="1" applyBorder="1" applyAlignment="1">
      <alignment horizontal="center"/>
    </xf>
    <xf numFmtId="164" fontId="6" fillId="0" borderId="10" xfId="0" applyNumberFormat="1" applyFont="1" applyBorder="1"/>
    <xf numFmtId="1" fontId="6" fillId="0" borderId="7" xfId="0" applyNumberFormat="1" applyFont="1" applyBorder="1" applyAlignment="1">
      <alignment horizontal="center"/>
    </xf>
    <xf numFmtId="169" fontId="6" fillId="0" borderId="3" xfId="0" applyNumberFormat="1" applyFont="1" applyBorder="1" applyAlignment="1">
      <alignment horizontal="left"/>
    </xf>
    <xf numFmtId="169" fontId="6" fillId="0" borderId="1" xfId="0" applyNumberFormat="1" applyFont="1" applyBorder="1" applyAlignment="1">
      <alignment horizontal="center"/>
    </xf>
    <xf numFmtId="169" fontId="6" fillId="0" borderId="0" xfId="0" applyNumberFormat="1" applyFont="1" applyAlignment="1">
      <alignment horizontal="center"/>
    </xf>
    <xf numFmtId="169" fontId="6" fillId="0" borderId="0" xfId="0" applyNumberFormat="1" applyFont="1" applyAlignment="1">
      <alignment horizontal="left"/>
    </xf>
    <xf numFmtId="0" fontId="6" fillId="0" borderId="3" xfId="0" applyFont="1" applyBorder="1" applyAlignment="1">
      <alignment horizontal="left"/>
    </xf>
    <xf numFmtId="1" fontId="6" fillId="0" borderId="3" xfId="0" applyNumberFormat="1" applyFont="1" applyBorder="1" applyAlignment="1">
      <alignment horizontal="center"/>
    </xf>
    <xf numFmtId="164" fontId="6" fillId="0" borderId="13" xfId="0" applyNumberFormat="1" applyFont="1" applyBorder="1"/>
    <xf numFmtId="0" fontId="6" fillId="0" borderId="7" xfId="2" applyFont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0" fillId="0" borderId="0" xfId="0" applyAlignment="1">
      <alignment vertical="center"/>
    </xf>
    <xf numFmtId="164" fontId="6" fillId="0" borderId="10" xfId="0" applyNumberFormat="1" applyFont="1" applyBorder="1" applyAlignment="1">
      <alignment vertical="center"/>
    </xf>
    <xf numFmtId="168" fontId="5" fillId="0" borderId="16" xfId="0" applyNumberFormat="1" applyFont="1" applyBorder="1" applyAlignment="1">
      <alignment horizontal="left" vertical="center"/>
    </xf>
    <xf numFmtId="168" fontId="5" fillId="0" borderId="22" xfId="0" applyNumberFormat="1" applyFont="1" applyBorder="1" applyAlignment="1">
      <alignment horizontal="left" vertical="center"/>
    </xf>
    <xf numFmtId="168" fontId="5" fillId="0" borderId="17" xfId="0" applyNumberFormat="1" applyFont="1" applyBorder="1" applyAlignment="1">
      <alignment horizontal="left" vertical="center"/>
    </xf>
    <xf numFmtId="1" fontId="6" fillId="0" borderId="10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1" fontId="5" fillId="0" borderId="16" xfId="2" applyNumberFormat="1" applyFont="1" applyBorder="1" applyAlignment="1">
      <alignment horizontal="center" vertical="center"/>
    </xf>
    <xf numFmtId="1" fontId="5" fillId="0" borderId="17" xfId="2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20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2" fontId="5" fillId="0" borderId="5" xfId="2" applyNumberFormat="1" applyFont="1" applyBorder="1" applyAlignment="1">
      <alignment horizontal="center" vertical="center"/>
    </xf>
    <xf numFmtId="2" fontId="5" fillId="0" borderId="6" xfId="2" applyNumberFormat="1" applyFont="1" applyBorder="1" applyAlignment="1">
      <alignment horizontal="center" vertical="center"/>
    </xf>
    <xf numFmtId="2" fontId="8" fillId="0" borderId="4" xfId="2" applyNumberFormat="1" applyBorder="1" applyAlignment="1">
      <alignment horizontal="center" vertical="center"/>
    </xf>
    <xf numFmtId="2" fontId="5" fillId="0" borderId="23" xfId="2" applyNumberFormat="1" applyFont="1" applyBorder="1" applyAlignment="1">
      <alignment horizontal="center" vertical="center" wrapText="1"/>
    </xf>
    <xf numFmtId="2" fontId="5" fillId="0" borderId="25" xfId="2" applyNumberFormat="1" applyFont="1" applyBorder="1" applyAlignment="1">
      <alignment horizontal="center" vertical="center" wrapText="1"/>
    </xf>
    <xf numFmtId="2" fontId="5" fillId="0" borderId="2" xfId="2" applyNumberFormat="1" applyFont="1" applyBorder="1" applyAlignment="1">
      <alignment horizontal="center" vertical="center" wrapText="1"/>
    </xf>
    <xf numFmtId="2" fontId="5" fillId="0" borderId="18" xfId="2" applyNumberFormat="1" applyFont="1" applyBorder="1" applyAlignment="1">
      <alignment horizontal="center" vertical="center" wrapText="1"/>
    </xf>
    <xf numFmtId="2" fontId="5" fillId="0" borderId="23" xfId="2" applyNumberFormat="1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center" vertical="center"/>
    </xf>
    <xf numFmtId="2" fontId="5" fillId="0" borderId="2" xfId="2" applyNumberFormat="1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center" vertical="center" wrapText="1"/>
    </xf>
    <xf numFmtId="2" fontId="5" fillId="0" borderId="24" xfId="2" applyNumberFormat="1" applyFont="1" applyBorder="1" applyAlignment="1">
      <alignment horizontal="center" vertical="center" wrapText="1"/>
    </xf>
    <xf numFmtId="2" fontId="5" fillId="0" borderId="5" xfId="2" applyNumberFormat="1" applyFont="1" applyBorder="1" applyAlignment="1">
      <alignment horizontal="center" vertical="center" wrapText="1"/>
    </xf>
    <xf numFmtId="2" fontId="8" fillId="0" borderId="6" xfId="2" applyNumberFormat="1" applyBorder="1" applyAlignment="1">
      <alignment horizontal="center" vertical="center" wrapText="1"/>
    </xf>
    <xf numFmtId="2" fontId="5" fillId="0" borderId="24" xfId="2" applyNumberFormat="1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6" fontId="5" fillId="0" borderId="6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64" fontId="5" fillId="0" borderId="16" xfId="2" applyNumberFormat="1" applyFont="1" applyBorder="1" applyAlignment="1">
      <alignment horizontal="left"/>
    </xf>
    <xf numFmtId="164" fontId="5" fillId="0" borderId="22" xfId="2" applyNumberFormat="1" applyFont="1" applyBorder="1" applyAlignment="1">
      <alignment horizontal="left"/>
    </xf>
    <xf numFmtId="164" fontId="5" fillId="0" borderId="17" xfId="2" applyNumberFormat="1" applyFont="1" applyBorder="1" applyAlignment="1">
      <alignment horizontal="left"/>
    </xf>
    <xf numFmtId="164" fontId="5" fillId="0" borderId="0" xfId="2" applyNumberFormat="1" applyFont="1" applyAlignment="1">
      <alignment horizontal="left" vertical="center"/>
    </xf>
    <xf numFmtId="164" fontId="5" fillId="0" borderId="16" xfId="2" applyNumberFormat="1" applyFont="1" applyBorder="1" applyAlignment="1">
      <alignment horizontal="left" vertical="center"/>
    </xf>
    <xf numFmtId="164" fontId="5" fillId="0" borderId="22" xfId="2" applyNumberFormat="1" applyFont="1" applyBorder="1" applyAlignment="1">
      <alignment horizontal="left" vertical="center"/>
    </xf>
    <xf numFmtId="164" fontId="5" fillId="0" borderId="17" xfId="2" applyNumberFormat="1" applyFont="1" applyBorder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</cellXfs>
  <cellStyles count="13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  <cellStyle name="Normal 5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arverengineers-my.sharepoint.com/2017/17017652%20-%20ARDOT%20061622%20Sevier%20-%20Geyer%20Springs/Drawings/WORKING%20FOLDERS/JENNEEN/Revised%20Roadway_Quantities_From%20copied%20file%201%205%2021%20AM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QUESTIONS"/>
      <sheetName val="Index-of-Sheets"/>
      <sheetName val="Std Drawings"/>
      <sheetName val="Page #s for Linking to Microsta"/>
      <sheetName val="Specifications"/>
      <sheetName val="General Notes"/>
      <sheetName val="7 - EROS CONT"/>
      <sheetName val="ITEM_LIST"/>
      <sheetName val="1-SUMMARY"/>
      <sheetName val="2 - CLR &amp; G"/>
      <sheetName val="3A - REM&amp;D"/>
      <sheetName val="3B - REM&amp;D OF FENCE"/>
      <sheetName val="3C - REM&amp;D OF CULVERTS"/>
      <sheetName val="4 - REM&amp;D BRIDGE"/>
      <sheetName val="5 - EARTHWORK"/>
      <sheetName val="6 - SOIL LOG"/>
      <sheetName val="8 - DIT PAV"/>
      <sheetName val="9 - EROS CONT MATTING"/>
      <sheetName val="10 - RIPRAP"/>
      <sheetName val="11 - BENCH MARKS"/>
      <sheetName val="12 - GRD RAIL"/>
      <sheetName val="13 - WALKS &amp; HAND RAIL"/>
      <sheetName val="13A - WALKS (TYPE SPECIAL)"/>
      <sheetName val="14 -  CURB &amp; G"/>
      <sheetName val="15 - CONC ISL"/>
      <sheetName val="16 - WHEELCHR RAMPS"/>
      <sheetName val="17 - 4&quot;P UNDRNS"/>
      <sheetName val="18 - MAILBOXES"/>
      <sheetName val="19- FENCE"/>
      <sheetName val="20 - CULVERT CLEAN OUT"/>
      <sheetName val="21 - FLOW SELECT"/>
      <sheetName val="23 - APPR GUT &amp; SLABS"/>
      <sheetName val="24 - STRUCTURES"/>
      <sheetName val="25 - S P BED &amp; BACKF"/>
      <sheetName val="26 - PAV REPAIR"/>
      <sheetName val="27A - CONCRETE BASE"/>
      <sheetName val="28 - DRIVEWAYS"/>
      <sheetName val="27 - COPY BASE &amp; SURF"/>
      <sheetName val="27 - BASE &amp; SURF (2)"/>
      <sheetName val="29 - SCARIFYING CONC PVMT"/>
      <sheetName val="28A - RUMBLE STRIPS"/>
      <sheetName val="30 - LIME TREATED SUBG."/>
      <sheetName val="31 - ACHM PAT EXIST RDWY"/>
      <sheetName val="32 - ASP CON PAT MOT "/>
      <sheetName val="33 - RETAINING WALL"/>
      <sheetName val="34 - MOT SIGNS, DEVICES"/>
      <sheetName val="34A - AWIS"/>
      <sheetName val="35 - MOT PAVEMENT MARKINGS (2)"/>
      <sheetName val="PCC PATCHING"/>
      <sheetName val="JOINT REHAB"/>
      <sheetName val="SILANE"/>
      <sheetName val="36 - XML IMPORT FOR PRECON"/>
      <sheetName val="Sheet1"/>
      <sheetName val="37 - XML IMPORT FOR CES"/>
      <sheetName val="Landscape Border"/>
      <sheetName val="Portrait Bor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13A86-01E4-4554-9C0E-44141B39F701}">
  <sheetPr>
    <tabColor rgb="FF00B050"/>
    <pageSetUpPr fitToPage="1"/>
  </sheetPr>
  <dimension ref="A1:Z198"/>
  <sheetViews>
    <sheetView showGridLines="0" showZeros="0" tabSelected="1" topLeftCell="M186" zoomScaleNormal="100" workbookViewId="0">
      <selection activeCell="AC208" sqref="AC208"/>
    </sheetView>
  </sheetViews>
  <sheetFormatPr defaultColWidth="9.140625" defaultRowHeight="15" x14ac:dyDescent="0.2"/>
  <cols>
    <col min="1" max="1" width="0" hidden="1" customWidth="1"/>
    <col min="2" max="2" width="1.7109375" style="1" hidden="1" customWidth="1"/>
    <col min="3" max="3" width="12.5703125" style="1" hidden="1" customWidth="1"/>
    <col min="4" max="4" width="12.7109375" style="1" hidden="1" customWidth="1"/>
    <col min="5" max="5" width="12.5703125" style="1" hidden="1" customWidth="1"/>
    <col min="6" max="6" width="12.7109375" style="1" hidden="1" customWidth="1"/>
    <col min="7" max="7" width="40.7109375" style="1" hidden="1" customWidth="1"/>
    <col min="8" max="9" width="14.5703125" style="1" hidden="1" customWidth="1"/>
    <col min="10" max="10" width="24" style="1" hidden="1" customWidth="1"/>
    <col min="11" max="11" width="1.7109375" style="1" hidden="1" customWidth="1"/>
    <col min="12" max="12" width="14.5703125" style="1" hidden="1" customWidth="1"/>
    <col min="13" max="13" width="12.7109375" bestFit="1" customWidth="1"/>
    <col min="14" max="14" width="1.7109375" style="25" customWidth="1"/>
    <col min="15" max="15" width="14.5703125" style="25" hidden="1" customWidth="1"/>
    <col min="16" max="17" width="11.28515625" style="25" customWidth="1"/>
    <col min="18" max="18" width="60.5703125" style="25" customWidth="1"/>
    <col min="19" max="19" width="12.7109375" style="26" customWidth="1"/>
    <col min="20" max="21" width="14.5703125" style="26" hidden="1" customWidth="1"/>
    <col min="22" max="22" width="12.7109375" style="26" customWidth="1"/>
    <col min="23" max="23" width="10.28515625" style="26" bestFit="1" customWidth="1"/>
    <col min="24" max="24" width="8.85546875" style="26" customWidth="1"/>
    <col min="25" max="25" width="1.7109375" style="25" customWidth="1"/>
  </cols>
  <sheetData>
    <row r="1" spans="2:25" ht="15" customHeight="1" x14ac:dyDescent="0.3">
      <c r="C1" s="15"/>
      <c r="D1" s="15"/>
      <c r="E1" s="15"/>
      <c r="F1" s="15"/>
      <c r="G1" s="15"/>
      <c r="H1" s="15"/>
      <c r="I1" s="15"/>
      <c r="J1" s="15"/>
      <c r="N1" s="27"/>
      <c r="O1" s="27"/>
      <c r="P1" s="27"/>
      <c r="Q1" s="27"/>
      <c r="R1" s="27"/>
      <c r="S1" s="28"/>
      <c r="T1" s="28"/>
      <c r="U1" s="28"/>
      <c r="V1" s="28"/>
      <c r="W1" s="28"/>
      <c r="X1" s="28"/>
      <c r="Y1" s="27"/>
    </row>
    <row r="2" spans="2:25" ht="21" customHeight="1" thickBot="1" x14ac:dyDescent="0.25">
      <c r="B2" s="148" t="s">
        <v>18</v>
      </c>
      <c r="C2" s="148"/>
      <c r="D2" s="148"/>
      <c r="E2" s="148"/>
      <c r="F2" s="148"/>
      <c r="G2" s="148"/>
      <c r="H2" s="148"/>
      <c r="I2" s="148"/>
      <c r="J2" s="148"/>
      <c r="K2" s="148"/>
      <c r="L2" s="2"/>
      <c r="N2" s="128" t="s">
        <v>67</v>
      </c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</row>
    <row r="3" spans="2:25" ht="15" customHeight="1" x14ac:dyDescent="0.25">
      <c r="B3" s="23"/>
      <c r="C3" s="149" t="s">
        <v>3</v>
      </c>
      <c r="D3" s="152" t="s">
        <v>20</v>
      </c>
      <c r="E3" s="152" t="s">
        <v>3</v>
      </c>
      <c r="F3" s="152" t="s">
        <v>20</v>
      </c>
      <c r="G3" s="155" t="s">
        <v>4</v>
      </c>
      <c r="H3" s="155" t="s">
        <v>8</v>
      </c>
      <c r="I3" s="155" t="s">
        <v>14</v>
      </c>
      <c r="J3" s="158" t="s">
        <v>18</v>
      </c>
      <c r="K3" s="23"/>
      <c r="L3" s="2"/>
      <c r="N3" s="30"/>
      <c r="O3" s="120" t="s">
        <v>3</v>
      </c>
      <c r="P3" s="129" t="s">
        <v>20</v>
      </c>
      <c r="Q3" s="129" t="s">
        <v>20</v>
      </c>
      <c r="R3" s="120" t="s">
        <v>4</v>
      </c>
      <c r="S3" s="131" t="s">
        <v>8</v>
      </c>
      <c r="T3" s="134" t="s">
        <v>9</v>
      </c>
      <c r="U3" s="135"/>
      <c r="V3" s="138" t="s">
        <v>6</v>
      </c>
      <c r="W3" s="134" t="s">
        <v>23</v>
      </c>
      <c r="X3" s="135"/>
      <c r="Y3" s="30"/>
    </row>
    <row r="4" spans="2:25" ht="15" customHeight="1" thickBot="1" x14ac:dyDescent="0.3">
      <c r="B4" s="23"/>
      <c r="C4" s="150"/>
      <c r="D4" s="153"/>
      <c r="E4" s="153"/>
      <c r="F4" s="153"/>
      <c r="G4" s="156"/>
      <c r="H4" s="156"/>
      <c r="I4" s="156"/>
      <c r="J4" s="159"/>
      <c r="K4" s="23"/>
      <c r="L4" s="2"/>
      <c r="N4" s="30"/>
      <c r="O4" s="121"/>
      <c r="P4" s="130"/>
      <c r="Q4" s="130"/>
      <c r="R4" s="121"/>
      <c r="S4" s="132"/>
      <c r="T4" s="136"/>
      <c r="U4" s="137"/>
      <c r="V4" s="139"/>
      <c r="W4" s="141"/>
      <c r="X4" s="142"/>
      <c r="Y4" s="30"/>
    </row>
    <row r="5" spans="2:25" ht="15" customHeight="1" x14ac:dyDescent="0.2">
      <c r="B5" s="23"/>
      <c r="C5" s="150"/>
      <c r="D5" s="153"/>
      <c r="E5" s="153"/>
      <c r="F5" s="153"/>
      <c r="G5" s="156"/>
      <c r="H5" s="156"/>
      <c r="I5" s="156"/>
      <c r="J5" s="159"/>
      <c r="K5" s="23"/>
      <c r="L5" s="2"/>
      <c r="N5" s="27"/>
      <c r="O5" s="121"/>
      <c r="P5" s="130"/>
      <c r="Q5" s="130"/>
      <c r="R5" s="121"/>
      <c r="S5" s="132"/>
      <c r="T5" s="143" t="s">
        <v>15</v>
      </c>
      <c r="U5" s="131" t="s">
        <v>10</v>
      </c>
      <c r="V5" s="139"/>
      <c r="W5" s="141"/>
      <c r="X5" s="142"/>
      <c r="Y5" s="27"/>
    </row>
    <row r="6" spans="2:25" ht="15" customHeight="1" thickBot="1" x14ac:dyDescent="0.25">
      <c r="C6" s="150"/>
      <c r="D6" s="153"/>
      <c r="E6" s="153"/>
      <c r="F6" s="153"/>
      <c r="G6" s="156"/>
      <c r="H6" s="157"/>
      <c r="I6" s="157"/>
      <c r="J6" s="160"/>
      <c r="K6" s="2"/>
      <c r="L6" s="2"/>
      <c r="N6" s="27"/>
      <c r="O6" s="121"/>
      <c r="P6" s="130"/>
      <c r="Q6" s="130"/>
      <c r="R6" s="121"/>
      <c r="S6" s="133"/>
      <c r="T6" s="144"/>
      <c r="U6" s="132"/>
      <c r="V6" s="140"/>
      <c r="W6" s="136"/>
      <c r="X6" s="137"/>
      <c r="Y6" s="27"/>
    </row>
    <row r="7" spans="2:25" ht="15" customHeight="1" thickBot="1" x14ac:dyDescent="0.3">
      <c r="C7" s="151"/>
      <c r="D7" s="153"/>
      <c r="E7" s="154"/>
      <c r="F7" s="153"/>
      <c r="G7" s="156"/>
      <c r="H7" s="55" t="s">
        <v>5</v>
      </c>
      <c r="I7" s="14" t="s">
        <v>5</v>
      </c>
      <c r="J7" s="22" t="s">
        <v>1</v>
      </c>
      <c r="K7" s="2"/>
      <c r="L7" s="2"/>
      <c r="N7" s="27"/>
      <c r="O7" s="121"/>
      <c r="P7" s="130"/>
      <c r="Q7" s="130"/>
      <c r="R7" s="121"/>
      <c r="S7" s="60" t="s">
        <v>5</v>
      </c>
      <c r="T7" s="144"/>
      <c r="U7" s="132"/>
      <c r="V7" s="60" t="s">
        <v>5</v>
      </c>
      <c r="W7" s="139" t="s">
        <v>11</v>
      </c>
      <c r="X7" s="145"/>
      <c r="Y7" s="27"/>
    </row>
    <row r="8" spans="2:25" ht="15" customHeight="1" thickBot="1" x14ac:dyDescent="0.3">
      <c r="C8" s="19">
        <v>8608</v>
      </c>
      <c r="D8" s="44">
        <v>139.44999999999999</v>
      </c>
      <c r="E8" s="52">
        <v>8808</v>
      </c>
      <c r="F8" s="44">
        <v>139.44</v>
      </c>
      <c r="G8" s="50" t="s">
        <v>40</v>
      </c>
      <c r="H8" s="24">
        <v>200</v>
      </c>
      <c r="I8" s="45">
        <v>24</v>
      </c>
      <c r="J8" s="39">
        <f>H8*I8/9</f>
        <v>533</v>
      </c>
      <c r="K8" s="10"/>
      <c r="L8" s="10"/>
      <c r="N8" s="27"/>
      <c r="O8" s="63" t="s">
        <v>26</v>
      </c>
      <c r="P8" s="161" t="s">
        <v>26</v>
      </c>
      <c r="Q8" s="162"/>
      <c r="R8" s="162"/>
      <c r="S8" s="162"/>
      <c r="T8" s="162"/>
      <c r="U8" s="162"/>
      <c r="V8" s="162"/>
      <c r="W8" s="162"/>
      <c r="X8" s="163"/>
      <c r="Y8" s="27"/>
    </row>
    <row r="9" spans="2:25" ht="15" customHeight="1" thickBot="1" x14ac:dyDescent="0.25">
      <c r="C9" s="19"/>
      <c r="D9" s="16"/>
      <c r="E9" s="52"/>
      <c r="F9" s="16"/>
      <c r="G9" s="41"/>
      <c r="H9" s="8"/>
      <c r="I9" s="39"/>
      <c r="J9" s="39"/>
      <c r="K9" s="10"/>
      <c r="L9" s="10"/>
      <c r="N9" s="27"/>
      <c r="O9" s="62"/>
      <c r="P9" s="66">
        <v>137.29300000000001</v>
      </c>
      <c r="Q9" s="67">
        <v>137.31200000000001</v>
      </c>
      <c r="R9" s="36" t="s">
        <v>58</v>
      </c>
      <c r="S9" s="35">
        <v>100</v>
      </c>
      <c r="T9" s="35"/>
      <c r="U9" s="35"/>
      <c r="V9" s="9">
        <v>54</v>
      </c>
      <c r="W9" s="126">
        <f>(S9*V9)/9</f>
        <v>600</v>
      </c>
      <c r="X9" s="127"/>
      <c r="Y9" s="27"/>
    </row>
    <row r="10" spans="2:25" ht="15" customHeight="1" x14ac:dyDescent="0.2">
      <c r="C10" s="19">
        <v>8808</v>
      </c>
      <c r="D10" s="16">
        <v>139.44999999999999</v>
      </c>
      <c r="E10" s="52"/>
      <c r="F10" s="16">
        <v>139.44999999999999</v>
      </c>
      <c r="G10" s="41" t="s">
        <v>41</v>
      </c>
      <c r="H10" s="8">
        <v>200</v>
      </c>
      <c r="I10" s="39">
        <v>20</v>
      </c>
      <c r="J10" s="39">
        <f t="shared" ref="J10:J16" si="0">H10*I10/9</f>
        <v>444</v>
      </c>
      <c r="K10" s="10"/>
      <c r="L10" s="10"/>
      <c r="N10" s="27"/>
      <c r="O10" s="62">
        <v>10500</v>
      </c>
      <c r="P10" s="66">
        <v>137.29300000000001</v>
      </c>
      <c r="Q10" s="67">
        <v>137.57</v>
      </c>
      <c r="R10" s="36" t="s">
        <v>31</v>
      </c>
      <c r="S10" s="35">
        <f>(Q10-P10)*5280</f>
        <v>1463</v>
      </c>
      <c r="T10" s="35"/>
      <c r="U10" s="35">
        <f t="shared" ref="U10:U48" si="1">S10/100*T10</f>
        <v>0</v>
      </c>
      <c r="V10" s="9">
        <v>54</v>
      </c>
      <c r="W10" s="126">
        <f>(S10*V10)/9</f>
        <v>8778</v>
      </c>
      <c r="X10" s="127"/>
      <c r="Y10" s="27"/>
    </row>
    <row r="11" spans="2:25" ht="15" customHeight="1" x14ac:dyDescent="0.2">
      <c r="C11" s="19"/>
      <c r="D11" s="16">
        <v>0.34</v>
      </c>
      <c r="E11" s="53"/>
      <c r="F11" s="16">
        <v>0.38</v>
      </c>
      <c r="G11" s="46" t="s">
        <v>42</v>
      </c>
      <c r="H11" s="8">
        <v>200</v>
      </c>
      <c r="I11" s="39">
        <v>48</v>
      </c>
      <c r="J11" s="39">
        <f t="shared" si="0"/>
        <v>1067</v>
      </c>
      <c r="K11" s="10"/>
      <c r="L11" s="10"/>
      <c r="N11" s="27"/>
      <c r="O11" s="40">
        <v>10580.51</v>
      </c>
      <c r="P11" s="66">
        <v>137.57</v>
      </c>
      <c r="Q11" s="66">
        <v>137.68799999999999</v>
      </c>
      <c r="R11" s="37" t="s">
        <v>44</v>
      </c>
      <c r="S11" s="35">
        <f t="shared" ref="S11:S48" si="2">(Q11-P11)*5280</f>
        <v>623</v>
      </c>
      <c r="T11" s="35"/>
      <c r="U11" s="35">
        <f t="shared" si="1"/>
        <v>0</v>
      </c>
      <c r="V11" s="9">
        <v>55</v>
      </c>
      <c r="W11" s="118">
        <f t="shared" ref="W11:W48" si="3">(S11*V11)/9</f>
        <v>3807</v>
      </c>
      <c r="X11" s="119"/>
      <c r="Y11" s="27"/>
    </row>
    <row r="12" spans="2:25" ht="15" customHeight="1" x14ac:dyDescent="0.2">
      <c r="C12" s="19"/>
      <c r="D12" s="16">
        <v>0.84</v>
      </c>
      <c r="E12" s="54"/>
      <c r="F12" s="16">
        <v>0.81</v>
      </c>
      <c r="G12" s="46" t="s">
        <v>24</v>
      </c>
      <c r="H12" s="8">
        <v>200</v>
      </c>
      <c r="I12" s="49">
        <v>48</v>
      </c>
      <c r="J12" s="39">
        <f t="shared" si="0"/>
        <v>1067</v>
      </c>
      <c r="K12" s="10"/>
      <c r="L12" s="10"/>
      <c r="N12" s="27"/>
      <c r="O12" s="40">
        <v>12209.64</v>
      </c>
      <c r="P12" s="66">
        <v>137.68799999999999</v>
      </c>
      <c r="Q12" s="66">
        <v>138.125</v>
      </c>
      <c r="R12" s="37" t="s">
        <v>45</v>
      </c>
      <c r="S12" s="35">
        <f t="shared" si="2"/>
        <v>2307</v>
      </c>
      <c r="T12" s="35"/>
      <c r="U12" s="35">
        <f>S12/100*T12</f>
        <v>0</v>
      </c>
      <c r="V12" s="9">
        <v>39</v>
      </c>
      <c r="W12" s="118">
        <f t="shared" si="3"/>
        <v>9997</v>
      </c>
      <c r="X12" s="119"/>
      <c r="Y12" s="27"/>
    </row>
    <row r="13" spans="2:25" ht="15" customHeight="1" x14ac:dyDescent="0.2">
      <c r="C13" s="19"/>
      <c r="D13" s="16">
        <v>0.84</v>
      </c>
      <c r="E13" s="53"/>
      <c r="F13" s="16">
        <v>0.81</v>
      </c>
      <c r="G13" s="46" t="s">
        <v>25</v>
      </c>
      <c r="H13" s="8">
        <v>200</v>
      </c>
      <c r="I13" s="39">
        <v>48</v>
      </c>
      <c r="J13" s="39">
        <f t="shared" si="0"/>
        <v>1067</v>
      </c>
      <c r="K13" s="10"/>
      <c r="L13" s="10"/>
      <c r="N13" s="27"/>
      <c r="O13" s="40">
        <v>12608.58</v>
      </c>
      <c r="P13" s="66">
        <v>138.125</v>
      </c>
      <c r="Q13" s="66">
        <v>138.21100000000001</v>
      </c>
      <c r="R13" s="37" t="s">
        <v>44</v>
      </c>
      <c r="S13" s="35">
        <f t="shared" si="2"/>
        <v>454</v>
      </c>
      <c r="T13" s="35"/>
      <c r="U13" s="35">
        <f t="shared" si="1"/>
        <v>0</v>
      </c>
      <c r="V13" s="9">
        <v>55</v>
      </c>
      <c r="W13" s="118">
        <f t="shared" si="3"/>
        <v>2774</v>
      </c>
      <c r="X13" s="119"/>
      <c r="Y13" s="27"/>
    </row>
    <row r="14" spans="2:25" ht="15" customHeight="1" x14ac:dyDescent="0.2">
      <c r="C14" s="19"/>
      <c r="D14" s="20"/>
      <c r="E14" s="42"/>
      <c r="F14" s="20"/>
      <c r="G14" s="47"/>
      <c r="H14" s="21"/>
      <c r="I14" s="39"/>
      <c r="J14" s="39"/>
      <c r="K14" s="10"/>
      <c r="L14" s="10"/>
      <c r="N14" s="27"/>
      <c r="O14" s="40"/>
      <c r="P14" s="66">
        <v>138.19200000000001</v>
      </c>
      <c r="Q14" s="66">
        <v>138.21100000000001</v>
      </c>
      <c r="R14" s="36" t="s">
        <v>58</v>
      </c>
      <c r="S14" s="35">
        <f t="shared" si="2"/>
        <v>100</v>
      </c>
      <c r="T14" s="35"/>
      <c r="U14" s="35">
        <f t="shared" si="1"/>
        <v>0</v>
      </c>
      <c r="V14" s="9">
        <v>55</v>
      </c>
      <c r="W14" s="118">
        <f t="shared" si="3"/>
        <v>611</v>
      </c>
      <c r="X14" s="119"/>
      <c r="Y14" s="27"/>
    </row>
    <row r="15" spans="2:25" ht="15" customHeight="1" x14ac:dyDescent="0.2">
      <c r="C15" s="19"/>
      <c r="D15" s="20"/>
      <c r="E15" s="42"/>
      <c r="F15" s="20"/>
      <c r="G15" s="47"/>
      <c r="H15" s="21"/>
      <c r="I15" s="39"/>
      <c r="J15" s="39"/>
      <c r="K15" s="10"/>
      <c r="L15" s="10"/>
      <c r="N15" s="27"/>
      <c r="O15" s="40"/>
      <c r="P15" s="66">
        <v>138.41900000000001</v>
      </c>
      <c r="Q15" s="66">
        <v>138.43799999999999</v>
      </c>
      <c r="R15" s="36" t="s">
        <v>58</v>
      </c>
      <c r="S15" s="35">
        <f t="shared" si="2"/>
        <v>100</v>
      </c>
      <c r="T15" s="35"/>
      <c r="U15" s="35">
        <f t="shared" si="1"/>
        <v>0</v>
      </c>
      <c r="V15" s="9">
        <v>55</v>
      </c>
      <c r="W15" s="118">
        <f t="shared" si="3"/>
        <v>611</v>
      </c>
      <c r="X15" s="119"/>
      <c r="Y15" s="27"/>
    </row>
    <row r="16" spans="2:25" ht="15" customHeight="1" thickBot="1" x14ac:dyDescent="0.25">
      <c r="C16" s="19"/>
      <c r="D16" s="20"/>
      <c r="E16" s="42"/>
      <c r="F16" s="20"/>
      <c r="G16" s="47"/>
      <c r="H16" s="21"/>
      <c r="I16" s="39"/>
      <c r="J16" s="39">
        <f t="shared" si="0"/>
        <v>0</v>
      </c>
      <c r="K16" s="10"/>
      <c r="L16" s="10"/>
      <c r="N16" s="27"/>
      <c r="O16" s="40">
        <v>14385.55</v>
      </c>
      <c r="P16" s="66">
        <v>138.41900000000001</v>
      </c>
      <c r="Q16" s="66">
        <v>138.67599999999999</v>
      </c>
      <c r="R16" s="37" t="s">
        <v>44</v>
      </c>
      <c r="S16" s="35">
        <f t="shared" si="2"/>
        <v>1357</v>
      </c>
      <c r="T16" s="35"/>
      <c r="U16" s="35">
        <f t="shared" si="1"/>
        <v>0</v>
      </c>
      <c r="V16" s="9">
        <v>55</v>
      </c>
      <c r="W16" s="118">
        <f t="shared" si="3"/>
        <v>8293</v>
      </c>
      <c r="X16" s="119"/>
      <c r="Y16" s="27"/>
    </row>
    <row r="17" spans="2:25" ht="15" customHeight="1" thickBot="1" x14ac:dyDescent="0.3">
      <c r="C17" s="42"/>
      <c r="D17" s="165" t="s">
        <v>28</v>
      </c>
      <c r="E17" s="166"/>
      <c r="F17" s="166"/>
      <c r="G17" s="167"/>
      <c r="H17" s="17"/>
      <c r="I17" s="17"/>
      <c r="J17" s="13">
        <f>SUM(J7:J13)</f>
        <v>4178</v>
      </c>
      <c r="K17" s="10"/>
      <c r="L17" s="10"/>
      <c r="N17" s="27"/>
      <c r="O17" s="40">
        <v>16332.71</v>
      </c>
      <c r="P17" s="66">
        <v>138.67599999999999</v>
      </c>
      <c r="Q17" s="66">
        <v>138.81399999999999</v>
      </c>
      <c r="R17" s="37" t="s">
        <v>31</v>
      </c>
      <c r="S17" s="35">
        <f t="shared" si="2"/>
        <v>729</v>
      </c>
      <c r="T17" s="35"/>
      <c r="U17" s="35">
        <f t="shared" si="1"/>
        <v>0</v>
      </c>
      <c r="V17" s="9">
        <v>54</v>
      </c>
      <c r="W17" s="118">
        <f t="shared" si="3"/>
        <v>4374</v>
      </c>
      <c r="X17" s="119"/>
      <c r="Y17" s="27"/>
    </row>
    <row r="18" spans="2:25" ht="15" customHeight="1" x14ac:dyDescent="0.25">
      <c r="C18" s="42"/>
      <c r="D18" s="43"/>
      <c r="E18" s="43"/>
      <c r="F18" s="43"/>
      <c r="G18" s="43"/>
      <c r="H18" s="6"/>
      <c r="I18" s="6"/>
      <c r="J18" s="12"/>
      <c r="K18" s="10"/>
      <c r="L18" s="10"/>
      <c r="N18" s="27"/>
      <c r="O18" s="40"/>
      <c r="P18" s="66">
        <v>138.79499999999999</v>
      </c>
      <c r="Q18" s="66">
        <v>138.81399999999999</v>
      </c>
      <c r="R18" s="36" t="s">
        <v>58</v>
      </c>
      <c r="S18" s="35">
        <f t="shared" si="2"/>
        <v>100</v>
      </c>
      <c r="T18" s="35"/>
      <c r="U18" s="35">
        <f t="shared" si="1"/>
        <v>0</v>
      </c>
      <c r="V18" s="9">
        <v>54</v>
      </c>
      <c r="W18" s="118">
        <f t="shared" si="3"/>
        <v>600</v>
      </c>
      <c r="X18" s="119"/>
      <c r="Y18" s="27"/>
    </row>
    <row r="19" spans="2:25" ht="15" customHeight="1" x14ac:dyDescent="0.25">
      <c r="C19" s="42"/>
      <c r="D19" s="43"/>
      <c r="E19" s="43"/>
      <c r="F19" s="43"/>
      <c r="G19" s="43"/>
      <c r="H19" s="6"/>
      <c r="I19" s="6"/>
      <c r="J19" s="12"/>
      <c r="K19" s="10"/>
      <c r="L19" s="10"/>
      <c r="N19" s="27"/>
      <c r="O19" s="40"/>
      <c r="P19" s="66">
        <v>138.846</v>
      </c>
      <c r="Q19" s="66">
        <v>138.864</v>
      </c>
      <c r="R19" s="36" t="s">
        <v>58</v>
      </c>
      <c r="S19" s="35">
        <f t="shared" si="2"/>
        <v>95</v>
      </c>
      <c r="T19" s="35"/>
      <c r="U19" s="35">
        <f t="shared" si="1"/>
        <v>0</v>
      </c>
      <c r="V19" s="9">
        <v>54</v>
      </c>
      <c r="W19" s="118">
        <f t="shared" si="3"/>
        <v>570</v>
      </c>
      <c r="X19" s="119"/>
      <c r="Y19" s="27"/>
    </row>
    <row r="20" spans="2:25" ht="15" customHeight="1" x14ac:dyDescent="0.25">
      <c r="C20" s="42"/>
      <c r="D20" s="164"/>
      <c r="E20" s="164"/>
      <c r="F20" s="164"/>
      <c r="G20" s="164"/>
      <c r="H20" s="6"/>
      <c r="I20" s="6"/>
      <c r="J20" s="12"/>
      <c r="K20" s="10"/>
      <c r="L20" s="10"/>
      <c r="N20" s="27"/>
      <c r="O20" s="40">
        <v>16937.75</v>
      </c>
      <c r="P20" s="66">
        <v>138.846</v>
      </c>
      <c r="Q20" s="66">
        <v>138.88399999999999</v>
      </c>
      <c r="R20" s="37" t="s">
        <v>31</v>
      </c>
      <c r="S20" s="35">
        <f t="shared" si="2"/>
        <v>201</v>
      </c>
      <c r="T20" s="35"/>
      <c r="U20" s="35">
        <f t="shared" si="1"/>
        <v>0</v>
      </c>
      <c r="V20" s="9">
        <v>54</v>
      </c>
      <c r="W20" s="118">
        <f t="shared" si="3"/>
        <v>1206</v>
      </c>
      <c r="X20" s="119"/>
      <c r="Y20" s="27"/>
    </row>
    <row r="21" spans="2:25" ht="15" customHeight="1" x14ac:dyDescent="0.25">
      <c r="C21" s="42"/>
      <c r="D21" s="43"/>
      <c r="E21" s="43"/>
      <c r="F21" s="43"/>
      <c r="G21" s="43"/>
      <c r="H21" s="6"/>
      <c r="I21" s="6"/>
      <c r="J21" s="12"/>
      <c r="K21" s="10"/>
      <c r="L21" s="10"/>
      <c r="N21" s="27"/>
      <c r="O21" s="40">
        <v>17654.419999999998</v>
      </c>
      <c r="P21" s="66">
        <v>138.88399999999999</v>
      </c>
      <c r="Q21" s="66">
        <v>139.09299999999999</v>
      </c>
      <c r="R21" s="37" t="s">
        <v>44</v>
      </c>
      <c r="S21" s="35">
        <f t="shared" si="2"/>
        <v>1104</v>
      </c>
      <c r="T21" s="35"/>
      <c r="U21" s="35">
        <f t="shared" si="1"/>
        <v>0</v>
      </c>
      <c r="V21" s="9">
        <v>55</v>
      </c>
      <c r="W21" s="118">
        <f t="shared" si="3"/>
        <v>6747</v>
      </c>
      <c r="X21" s="119"/>
      <c r="Y21" s="27"/>
    </row>
    <row r="22" spans="2:25" ht="15" customHeight="1" x14ac:dyDescent="0.25">
      <c r="C22" s="42"/>
      <c r="D22" s="43"/>
      <c r="E22" s="43"/>
      <c r="F22" s="43"/>
      <c r="G22" s="43"/>
      <c r="H22" s="6"/>
      <c r="I22" s="6"/>
      <c r="J22" s="12"/>
      <c r="K22" s="10"/>
      <c r="L22" s="10"/>
      <c r="N22" s="27"/>
      <c r="O22" s="40">
        <v>18576.91</v>
      </c>
      <c r="P22" s="66">
        <v>139.09299999999999</v>
      </c>
      <c r="Q22" s="66">
        <v>139.22800000000001</v>
      </c>
      <c r="R22" s="37" t="s">
        <v>46</v>
      </c>
      <c r="S22" s="35">
        <f t="shared" si="2"/>
        <v>713</v>
      </c>
      <c r="T22" s="35"/>
      <c r="U22" s="35">
        <f t="shared" si="1"/>
        <v>0</v>
      </c>
      <c r="V22" s="9">
        <v>53</v>
      </c>
      <c r="W22" s="118">
        <f t="shared" si="3"/>
        <v>4199</v>
      </c>
      <c r="X22" s="119"/>
      <c r="Y22" s="27"/>
    </row>
    <row r="23" spans="2:25" ht="15" customHeight="1" x14ac:dyDescent="0.2"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2"/>
      <c r="N23" s="27"/>
      <c r="O23" s="40">
        <v>19694.259999999998</v>
      </c>
      <c r="P23" s="66">
        <v>139.22800000000001</v>
      </c>
      <c r="Q23" s="66">
        <v>139.38200000000001</v>
      </c>
      <c r="R23" s="37" t="s">
        <v>31</v>
      </c>
      <c r="S23" s="35">
        <f t="shared" si="2"/>
        <v>813</v>
      </c>
      <c r="T23" s="35"/>
      <c r="U23" s="35">
        <f t="shared" si="1"/>
        <v>0</v>
      </c>
      <c r="V23" s="9">
        <v>54</v>
      </c>
      <c r="W23" s="118">
        <f t="shared" si="3"/>
        <v>4878</v>
      </c>
      <c r="X23" s="119"/>
      <c r="Y23" s="27"/>
    </row>
    <row r="24" spans="2:25" ht="15" customHeight="1" x14ac:dyDescent="0.2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"/>
      <c r="N24" s="27"/>
      <c r="O24" s="40"/>
      <c r="P24" s="66">
        <v>139.363</v>
      </c>
      <c r="Q24" s="66">
        <v>139.38200000000001</v>
      </c>
      <c r="R24" s="36" t="s">
        <v>58</v>
      </c>
      <c r="S24" s="35">
        <f t="shared" si="2"/>
        <v>100</v>
      </c>
      <c r="T24" s="35"/>
      <c r="U24" s="35">
        <f t="shared" si="1"/>
        <v>0</v>
      </c>
      <c r="V24" s="9">
        <v>54</v>
      </c>
      <c r="W24" s="118">
        <f t="shared" si="3"/>
        <v>600</v>
      </c>
      <c r="X24" s="119"/>
      <c r="Y24" s="27"/>
    </row>
    <row r="25" spans="2:25" ht="15" customHeight="1" x14ac:dyDescent="0.2"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"/>
      <c r="N25" s="27"/>
      <c r="O25" s="40"/>
      <c r="P25" s="66">
        <v>139.38800000000001</v>
      </c>
      <c r="Q25" s="66">
        <v>139.40700000000001</v>
      </c>
      <c r="R25" s="36" t="s">
        <v>58</v>
      </c>
      <c r="S25" s="35">
        <f t="shared" si="2"/>
        <v>100</v>
      </c>
      <c r="T25" s="35"/>
      <c r="U25" s="35">
        <f t="shared" si="1"/>
        <v>0</v>
      </c>
      <c r="V25" s="9">
        <v>54</v>
      </c>
      <c r="W25" s="118">
        <f t="shared" si="3"/>
        <v>600</v>
      </c>
      <c r="X25" s="119"/>
      <c r="Y25" s="27"/>
    </row>
    <row r="26" spans="2:25" ht="15" customHeight="1" x14ac:dyDescent="0.2">
      <c r="B26" s="23"/>
      <c r="C26" s="168"/>
      <c r="D26" s="169"/>
      <c r="E26" s="169"/>
      <c r="F26" s="169"/>
      <c r="G26" s="170"/>
      <c r="H26" s="170"/>
      <c r="I26" s="170"/>
      <c r="J26" s="171"/>
      <c r="K26" s="23"/>
      <c r="L26" s="2"/>
      <c r="N26" s="27"/>
      <c r="O26" s="40">
        <v>19909.32</v>
      </c>
      <c r="P26" s="66">
        <v>139.38800000000001</v>
      </c>
      <c r="Q26" s="66">
        <v>139.47399999999999</v>
      </c>
      <c r="R26" s="37" t="s">
        <v>31</v>
      </c>
      <c r="S26" s="35">
        <f t="shared" si="2"/>
        <v>454</v>
      </c>
      <c r="T26" s="35"/>
      <c r="U26" s="35">
        <f t="shared" si="1"/>
        <v>0</v>
      </c>
      <c r="V26" s="9">
        <v>54</v>
      </c>
      <c r="W26" s="118">
        <f t="shared" si="3"/>
        <v>2724</v>
      </c>
      <c r="X26" s="119"/>
      <c r="Y26" s="27"/>
    </row>
    <row r="27" spans="2:25" ht="15" customHeight="1" x14ac:dyDescent="0.2">
      <c r="B27" s="23"/>
      <c r="C27" s="168"/>
      <c r="D27" s="169"/>
      <c r="E27" s="169"/>
      <c r="F27" s="169"/>
      <c r="G27" s="170"/>
      <c r="H27" s="170"/>
      <c r="I27" s="170"/>
      <c r="J27" s="171"/>
      <c r="K27" s="23"/>
      <c r="L27" s="2"/>
      <c r="N27" s="27"/>
      <c r="O27" s="40">
        <v>20751.099999999999</v>
      </c>
      <c r="P27" s="66">
        <v>139.47399999999999</v>
      </c>
      <c r="Q27" s="66">
        <v>139.51400000000001</v>
      </c>
      <c r="R27" s="37" t="s">
        <v>44</v>
      </c>
      <c r="S27" s="35">
        <f t="shared" si="2"/>
        <v>211</v>
      </c>
      <c r="T27" s="35"/>
      <c r="U27" s="35">
        <f t="shared" si="1"/>
        <v>0</v>
      </c>
      <c r="V27" s="9">
        <v>55</v>
      </c>
      <c r="W27" s="118">
        <f t="shared" si="3"/>
        <v>1289</v>
      </c>
      <c r="X27" s="119"/>
      <c r="Y27" s="27"/>
    </row>
    <row r="28" spans="2:25" ht="15" customHeight="1" x14ac:dyDescent="0.2">
      <c r="B28" s="23"/>
      <c r="C28" s="168"/>
      <c r="D28" s="169"/>
      <c r="E28" s="169"/>
      <c r="F28" s="169"/>
      <c r="G28" s="170"/>
      <c r="H28" s="170"/>
      <c r="I28" s="170"/>
      <c r="J28" s="171"/>
      <c r="K28" s="23"/>
      <c r="L28" s="2"/>
      <c r="N28" s="27"/>
      <c r="O28" s="40">
        <v>21080.95</v>
      </c>
      <c r="P28" s="66">
        <v>139.51400000000001</v>
      </c>
      <c r="Q28" s="66">
        <v>139.678</v>
      </c>
      <c r="R28" s="37" t="s">
        <v>46</v>
      </c>
      <c r="S28" s="35">
        <f t="shared" si="2"/>
        <v>866</v>
      </c>
      <c r="T28" s="35"/>
      <c r="U28" s="35">
        <f t="shared" si="1"/>
        <v>0</v>
      </c>
      <c r="V28" s="9">
        <v>53</v>
      </c>
      <c r="W28" s="118">
        <f t="shared" si="3"/>
        <v>5100</v>
      </c>
      <c r="X28" s="119"/>
      <c r="Y28" s="27"/>
    </row>
    <row r="29" spans="2:25" ht="15" customHeight="1" x14ac:dyDescent="0.2">
      <c r="B29" s="23"/>
      <c r="C29" s="168"/>
      <c r="D29" s="169"/>
      <c r="E29" s="169"/>
      <c r="F29" s="169"/>
      <c r="G29" s="170"/>
      <c r="H29" s="69"/>
      <c r="I29" s="69"/>
      <c r="J29" s="70"/>
      <c r="K29" s="23"/>
      <c r="L29" s="2"/>
      <c r="N29" s="27"/>
      <c r="O29" s="40"/>
      <c r="P29" s="66">
        <v>139.65899999999999</v>
      </c>
      <c r="Q29" s="66">
        <v>139.678</v>
      </c>
      <c r="R29" s="36" t="s">
        <v>58</v>
      </c>
      <c r="S29" s="35">
        <f t="shared" si="2"/>
        <v>100</v>
      </c>
      <c r="T29" s="35"/>
      <c r="U29" s="35">
        <f t="shared" si="1"/>
        <v>0</v>
      </c>
      <c r="V29" s="9">
        <v>53</v>
      </c>
      <c r="W29" s="118">
        <f t="shared" si="3"/>
        <v>589</v>
      </c>
      <c r="X29" s="119"/>
      <c r="Y29" s="27"/>
    </row>
    <row r="30" spans="2:25" ht="15" customHeight="1" x14ac:dyDescent="0.2">
      <c r="B30" s="23"/>
      <c r="C30" s="168"/>
      <c r="D30" s="169"/>
      <c r="E30" s="169"/>
      <c r="F30" s="169"/>
      <c r="G30" s="170"/>
      <c r="H30" s="69"/>
      <c r="I30" s="69"/>
      <c r="J30" s="70"/>
      <c r="K30" s="23"/>
      <c r="L30" s="2"/>
      <c r="N30" s="27"/>
      <c r="O30" s="40"/>
      <c r="P30" s="66">
        <v>137.30799999999999</v>
      </c>
      <c r="Q30" s="66">
        <v>137.327</v>
      </c>
      <c r="R30" s="36" t="s">
        <v>58</v>
      </c>
      <c r="S30" s="35">
        <f t="shared" si="2"/>
        <v>100</v>
      </c>
      <c r="T30" s="35"/>
      <c r="U30" s="35">
        <f t="shared" si="1"/>
        <v>0</v>
      </c>
      <c r="V30" s="9">
        <v>54</v>
      </c>
      <c r="W30" s="118">
        <f t="shared" si="3"/>
        <v>600</v>
      </c>
      <c r="X30" s="119"/>
      <c r="Y30" s="27"/>
    </row>
    <row r="31" spans="2:25" ht="15" customHeight="1" x14ac:dyDescent="0.25">
      <c r="C31" s="168"/>
      <c r="D31" s="169"/>
      <c r="E31" s="169"/>
      <c r="F31" s="169"/>
      <c r="G31" s="170"/>
      <c r="H31" s="7"/>
      <c r="I31" s="7"/>
      <c r="J31" s="58"/>
      <c r="K31" s="2"/>
      <c r="L31" s="2"/>
      <c r="N31" s="27"/>
      <c r="O31" s="40">
        <v>10500</v>
      </c>
      <c r="P31" s="66">
        <v>137.30799999999999</v>
      </c>
      <c r="Q31" s="66">
        <v>137.42400000000001</v>
      </c>
      <c r="R31" s="37" t="s">
        <v>32</v>
      </c>
      <c r="S31" s="35">
        <f t="shared" si="2"/>
        <v>612</v>
      </c>
      <c r="T31" s="35"/>
      <c r="U31" s="35">
        <f t="shared" si="1"/>
        <v>0</v>
      </c>
      <c r="V31" s="9">
        <v>54</v>
      </c>
      <c r="W31" s="118">
        <f t="shared" si="3"/>
        <v>3672</v>
      </c>
      <c r="X31" s="119"/>
      <c r="Y31" s="27"/>
    </row>
    <row r="32" spans="2:25" ht="15" customHeight="1" x14ac:dyDescent="0.2">
      <c r="C32" s="51"/>
      <c r="D32" s="59"/>
      <c r="E32" s="51"/>
      <c r="F32" s="59"/>
      <c r="G32" s="4"/>
      <c r="H32" s="6"/>
      <c r="I32" s="6"/>
      <c r="J32" s="6"/>
      <c r="K32" s="10"/>
      <c r="L32" s="10"/>
      <c r="N32" s="27"/>
      <c r="O32" s="40">
        <v>10805.32</v>
      </c>
      <c r="P32" s="66">
        <v>137.42400000000001</v>
      </c>
      <c r="Q32" s="66">
        <v>138.07900000000001</v>
      </c>
      <c r="R32" s="37" t="s">
        <v>47</v>
      </c>
      <c r="S32" s="35">
        <f t="shared" si="2"/>
        <v>3458</v>
      </c>
      <c r="T32" s="35"/>
      <c r="U32" s="35">
        <f>S32/100*T32</f>
        <v>0</v>
      </c>
      <c r="V32" s="9">
        <v>39</v>
      </c>
      <c r="W32" s="118">
        <f t="shared" si="3"/>
        <v>14985</v>
      </c>
      <c r="X32" s="119"/>
      <c r="Y32" s="27"/>
    </row>
    <row r="33" spans="3:25" ht="15" customHeight="1" x14ac:dyDescent="0.2">
      <c r="C33" s="51"/>
      <c r="D33" s="59"/>
      <c r="E33" s="51"/>
      <c r="F33" s="59"/>
      <c r="G33" s="4"/>
      <c r="H33" s="6"/>
      <c r="I33" s="6"/>
      <c r="J33" s="6"/>
      <c r="K33" s="10"/>
      <c r="L33" s="10"/>
      <c r="N33" s="27"/>
      <c r="O33" s="40">
        <v>11484.33</v>
      </c>
      <c r="P33" s="66">
        <v>138.07900000000001</v>
      </c>
      <c r="Q33" s="66">
        <v>138.17099999999999</v>
      </c>
      <c r="R33" s="37" t="s">
        <v>48</v>
      </c>
      <c r="S33" s="35">
        <f t="shared" si="2"/>
        <v>486</v>
      </c>
      <c r="T33" s="35"/>
      <c r="U33" s="35">
        <f t="shared" si="1"/>
        <v>0</v>
      </c>
      <c r="V33" s="9">
        <v>55</v>
      </c>
      <c r="W33" s="118">
        <f t="shared" si="3"/>
        <v>2970</v>
      </c>
      <c r="X33" s="119"/>
      <c r="Y33" s="27"/>
    </row>
    <row r="34" spans="3:25" ht="15" customHeight="1" x14ac:dyDescent="0.2">
      <c r="C34" s="51"/>
      <c r="D34" s="59"/>
      <c r="E34" s="51"/>
      <c r="F34" s="59"/>
      <c r="G34" s="4"/>
      <c r="H34" s="6"/>
      <c r="I34" s="6"/>
      <c r="J34" s="6"/>
      <c r="K34" s="10"/>
      <c r="L34" s="10"/>
      <c r="N34" s="27"/>
      <c r="O34" s="40">
        <v>12167.68</v>
      </c>
      <c r="P34" s="66">
        <v>138.17099999999999</v>
      </c>
      <c r="Q34" s="66">
        <v>138.21299999999999</v>
      </c>
      <c r="R34" s="37" t="s">
        <v>32</v>
      </c>
      <c r="S34" s="35">
        <f t="shared" si="2"/>
        <v>222</v>
      </c>
      <c r="T34" s="35"/>
      <c r="U34" s="35">
        <f>S34/100*T34</f>
        <v>0</v>
      </c>
      <c r="V34" s="9">
        <v>54</v>
      </c>
      <c r="W34" s="118">
        <f t="shared" si="3"/>
        <v>1332</v>
      </c>
      <c r="X34" s="119"/>
      <c r="Y34" s="27"/>
    </row>
    <row r="35" spans="3:25" ht="15" customHeight="1" x14ac:dyDescent="0.2">
      <c r="C35" s="51"/>
      <c r="D35" s="59"/>
      <c r="E35" s="51"/>
      <c r="F35" s="59"/>
      <c r="G35" s="4"/>
      <c r="H35" s="6"/>
      <c r="I35" s="6"/>
      <c r="J35" s="6"/>
      <c r="K35" s="10"/>
      <c r="L35" s="10"/>
      <c r="N35" s="27"/>
      <c r="O35" s="40"/>
      <c r="P35" s="66">
        <v>138.19399999999999</v>
      </c>
      <c r="Q35" s="66">
        <v>138.21299999999999</v>
      </c>
      <c r="R35" s="36" t="s">
        <v>58</v>
      </c>
      <c r="S35" s="35">
        <f t="shared" si="2"/>
        <v>100</v>
      </c>
      <c r="T35" s="35"/>
      <c r="U35" s="35">
        <f t="shared" ref="U35:U36" si="4">S35/100*T35</f>
        <v>0</v>
      </c>
      <c r="V35" s="9">
        <v>54</v>
      </c>
      <c r="W35" s="118">
        <f t="shared" si="3"/>
        <v>600</v>
      </c>
      <c r="X35" s="119"/>
      <c r="Y35" s="27"/>
    </row>
    <row r="36" spans="3:25" ht="15" customHeight="1" x14ac:dyDescent="0.2">
      <c r="C36" s="51"/>
      <c r="D36" s="59"/>
      <c r="E36" s="51"/>
      <c r="F36" s="59"/>
      <c r="G36" s="4"/>
      <c r="H36" s="6"/>
      <c r="I36" s="6"/>
      <c r="J36" s="6"/>
      <c r="K36" s="10"/>
      <c r="L36" s="10"/>
      <c r="N36" s="27"/>
      <c r="O36" s="40"/>
      <c r="P36" s="66">
        <v>138.41900000000001</v>
      </c>
      <c r="Q36" s="66">
        <v>138.43799999999999</v>
      </c>
      <c r="R36" s="36" t="s">
        <v>58</v>
      </c>
      <c r="S36" s="35">
        <f t="shared" si="2"/>
        <v>100</v>
      </c>
      <c r="T36" s="35"/>
      <c r="U36" s="35">
        <f t="shared" si="4"/>
        <v>0</v>
      </c>
      <c r="V36" s="9">
        <v>55</v>
      </c>
      <c r="W36" s="118">
        <f t="shared" si="3"/>
        <v>611</v>
      </c>
      <c r="X36" s="119"/>
      <c r="Y36" s="27"/>
    </row>
    <row r="37" spans="3:25" ht="15" customHeight="1" x14ac:dyDescent="0.2">
      <c r="C37" s="51"/>
      <c r="D37" s="59"/>
      <c r="E37" s="51"/>
      <c r="F37" s="59"/>
      <c r="G37" s="4"/>
      <c r="H37" s="6"/>
      <c r="I37" s="6"/>
      <c r="J37" s="6"/>
      <c r="K37" s="10"/>
      <c r="L37" s="10"/>
      <c r="N37" s="27"/>
      <c r="O37" s="40">
        <v>12479.15</v>
      </c>
      <c r="P37" s="66">
        <v>138.41900000000001</v>
      </c>
      <c r="Q37" s="66">
        <v>138.66399999999999</v>
      </c>
      <c r="R37" s="37" t="s">
        <v>48</v>
      </c>
      <c r="S37" s="35">
        <f t="shared" si="2"/>
        <v>1294</v>
      </c>
      <c r="T37" s="35"/>
      <c r="U37" s="35">
        <f t="shared" si="1"/>
        <v>0</v>
      </c>
      <c r="V37" s="9">
        <v>55</v>
      </c>
      <c r="W37" s="118">
        <f t="shared" si="3"/>
        <v>7908</v>
      </c>
      <c r="X37" s="119"/>
      <c r="Y37" s="27"/>
    </row>
    <row r="38" spans="3:25" ht="15" customHeight="1" x14ac:dyDescent="0.2">
      <c r="C38" s="51"/>
      <c r="D38" s="59"/>
      <c r="E38" s="51"/>
      <c r="F38" s="59"/>
      <c r="G38" s="4"/>
      <c r="H38" s="6"/>
      <c r="I38" s="6"/>
      <c r="J38" s="6"/>
      <c r="K38" s="10"/>
      <c r="L38" s="10"/>
      <c r="N38" s="27"/>
      <c r="O38" s="40">
        <v>14361.57</v>
      </c>
      <c r="P38" s="66">
        <v>138.66399999999999</v>
      </c>
      <c r="Q38" s="66">
        <v>138.82</v>
      </c>
      <c r="R38" s="37" t="s">
        <v>32</v>
      </c>
      <c r="S38" s="35">
        <f t="shared" si="2"/>
        <v>824</v>
      </c>
      <c r="T38" s="35"/>
      <c r="U38" s="35">
        <f t="shared" si="1"/>
        <v>0</v>
      </c>
      <c r="V38" s="9">
        <v>54</v>
      </c>
      <c r="W38" s="118">
        <f t="shared" si="3"/>
        <v>4944</v>
      </c>
      <c r="X38" s="119"/>
      <c r="Y38" s="27"/>
    </row>
    <row r="39" spans="3:25" ht="15" customHeight="1" x14ac:dyDescent="0.2">
      <c r="C39" s="51"/>
      <c r="D39" s="59"/>
      <c r="E39" s="51"/>
      <c r="F39" s="59"/>
      <c r="G39" s="4"/>
      <c r="H39" s="6"/>
      <c r="I39" s="6"/>
      <c r="J39" s="6"/>
      <c r="K39" s="10"/>
      <c r="L39" s="10"/>
      <c r="N39" s="27"/>
      <c r="O39" s="40"/>
      <c r="P39" s="66">
        <v>138.80099999999999</v>
      </c>
      <c r="Q39" s="66">
        <v>138.82</v>
      </c>
      <c r="R39" s="36" t="s">
        <v>58</v>
      </c>
      <c r="S39" s="35">
        <f t="shared" si="2"/>
        <v>100</v>
      </c>
      <c r="T39" s="35"/>
      <c r="U39" s="35">
        <f t="shared" si="1"/>
        <v>0</v>
      </c>
      <c r="V39" s="9">
        <v>54</v>
      </c>
      <c r="W39" s="118">
        <f t="shared" si="3"/>
        <v>600</v>
      </c>
      <c r="X39" s="119"/>
      <c r="Y39" s="27"/>
    </row>
    <row r="40" spans="3:25" ht="15" customHeight="1" x14ac:dyDescent="0.2">
      <c r="C40" s="51"/>
      <c r="D40" s="59"/>
      <c r="E40" s="51"/>
      <c r="F40" s="59"/>
      <c r="G40" s="4"/>
      <c r="H40" s="6"/>
      <c r="I40" s="6"/>
      <c r="J40" s="6"/>
      <c r="K40" s="10"/>
      <c r="L40" s="10"/>
      <c r="N40" s="27"/>
      <c r="O40" s="40"/>
      <c r="P40" s="66">
        <v>138.851</v>
      </c>
      <c r="Q40" s="66">
        <v>138.87</v>
      </c>
      <c r="R40" s="36" t="s">
        <v>58</v>
      </c>
      <c r="S40" s="35">
        <f t="shared" si="2"/>
        <v>100</v>
      </c>
      <c r="T40" s="35"/>
      <c r="U40" s="35">
        <f t="shared" si="1"/>
        <v>0</v>
      </c>
      <c r="V40" s="9">
        <v>54</v>
      </c>
      <c r="W40" s="118">
        <f t="shared" si="3"/>
        <v>600</v>
      </c>
      <c r="X40" s="119"/>
      <c r="Y40" s="27"/>
    </row>
    <row r="41" spans="3:25" ht="15" customHeight="1" x14ac:dyDescent="0.2">
      <c r="C41" s="51"/>
      <c r="D41" s="59"/>
      <c r="E41" s="51"/>
      <c r="F41" s="59"/>
      <c r="G41" s="4"/>
      <c r="H41" s="6"/>
      <c r="I41" s="6"/>
      <c r="J41" s="6"/>
      <c r="K41" s="10"/>
      <c r="L41" s="10"/>
      <c r="N41" s="27"/>
      <c r="O41" s="40">
        <v>16337.43</v>
      </c>
      <c r="P41" s="66">
        <v>138.851</v>
      </c>
      <c r="Q41" s="66">
        <v>138.88999999999999</v>
      </c>
      <c r="R41" s="37" t="s">
        <v>32</v>
      </c>
      <c r="S41" s="35">
        <f t="shared" si="2"/>
        <v>206</v>
      </c>
      <c r="T41" s="35"/>
      <c r="U41" s="35">
        <f t="shared" si="1"/>
        <v>0</v>
      </c>
      <c r="V41" s="9">
        <v>54</v>
      </c>
      <c r="W41" s="118">
        <f t="shared" si="3"/>
        <v>1236</v>
      </c>
      <c r="X41" s="119"/>
      <c r="Y41" s="27"/>
    </row>
    <row r="42" spans="3:25" ht="15" customHeight="1" x14ac:dyDescent="0.2">
      <c r="C42" s="51"/>
      <c r="D42" s="59"/>
      <c r="E42" s="51"/>
      <c r="F42" s="59"/>
      <c r="G42" s="4"/>
      <c r="H42" s="6"/>
      <c r="I42" s="6"/>
      <c r="J42" s="6"/>
      <c r="K42" s="10"/>
      <c r="L42" s="10"/>
      <c r="N42" s="27"/>
      <c r="O42" s="40">
        <v>16810.75</v>
      </c>
      <c r="P42" s="66">
        <v>138.88999999999999</v>
      </c>
      <c r="Q42" s="66">
        <v>139.09899999999999</v>
      </c>
      <c r="R42" s="37" t="s">
        <v>48</v>
      </c>
      <c r="S42" s="35">
        <f t="shared" si="2"/>
        <v>1104</v>
      </c>
      <c r="T42" s="35"/>
      <c r="U42" s="35">
        <f t="shared" si="1"/>
        <v>0</v>
      </c>
      <c r="V42" s="9">
        <v>55</v>
      </c>
      <c r="W42" s="118">
        <f t="shared" si="3"/>
        <v>6747</v>
      </c>
      <c r="X42" s="119"/>
      <c r="Y42" s="27"/>
    </row>
    <row r="43" spans="3:25" ht="15" customHeight="1" x14ac:dyDescent="0.2">
      <c r="C43" s="51"/>
      <c r="D43" s="59"/>
      <c r="E43" s="51"/>
      <c r="F43" s="59"/>
      <c r="G43" s="4"/>
      <c r="H43" s="6"/>
      <c r="I43" s="6"/>
      <c r="J43" s="6"/>
      <c r="K43" s="10"/>
      <c r="L43" s="10"/>
      <c r="N43" s="27"/>
      <c r="O43" s="40">
        <v>17167.259999999998</v>
      </c>
      <c r="P43" s="66">
        <v>139.09899999999999</v>
      </c>
      <c r="Q43" s="66">
        <v>139.22800000000001</v>
      </c>
      <c r="R43" s="37" t="s">
        <v>49</v>
      </c>
      <c r="S43" s="35">
        <f t="shared" si="2"/>
        <v>681</v>
      </c>
      <c r="T43" s="35"/>
      <c r="U43" s="35">
        <f t="shared" si="1"/>
        <v>0</v>
      </c>
      <c r="V43" s="9">
        <v>53</v>
      </c>
      <c r="W43" s="118">
        <f t="shared" si="3"/>
        <v>4010</v>
      </c>
      <c r="X43" s="119"/>
      <c r="Y43" s="27"/>
    </row>
    <row r="44" spans="3:25" ht="15" customHeight="1" x14ac:dyDescent="0.2">
      <c r="C44" s="51"/>
      <c r="D44" s="59"/>
      <c r="E44" s="51"/>
      <c r="F44" s="59"/>
      <c r="G44" s="4"/>
      <c r="H44" s="6"/>
      <c r="I44" s="6"/>
      <c r="J44" s="6"/>
      <c r="K44" s="10"/>
      <c r="L44" s="10"/>
      <c r="N44" s="27"/>
      <c r="O44" s="40">
        <v>18597.150000000001</v>
      </c>
      <c r="P44" s="66">
        <v>139.22800000000001</v>
      </c>
      <c r="Q44" s="66">
        <v>139.38200000000001</v>
      </c>
      <c r="R44" s="37" t="s">
        <v>32</v>
      </c>
      <c r="S44" s="35">
        <f t="shared" si="2"/>
        <v>813</v>
      </c>
      <c r="T44" s="35"/>
      <c r="U44" s="35">
        <f t="shared" si="1"/>
        <v>0</v>
      </c>
      <c r="V44" s="9">
        <v>54</v>
      </c>
      <c r="W44" s="118">
        <f t="shared" si="3"/>
        <v>4878</v>
      </c>
      <c r="X44" s="119"/>
      <c r="Y44" s="27"/>
    </row>
    <row r="45" spans="3:25" ht="15" customHeight="1" x14ac:dyDescent="0.2">
      <c r="C45" s="51"/>
      <c r="D45" s="59"/>
      <c r="E45" s="51"/>
      <c r="F45" s="59"/>
      <c r="G45" s="4"/>
      <c r="H45" s="6"/>
      <c r="I45" s="6"/>
      <c r="J45" s="6"/>
      <c r="K45" s="10"/>
      <c r="L45" s="10"/>
      <c r="N45" s="27"/>
      <c r="O45" s="40"/>
      <c r="P45" s="66">
        <v>139.363</v>
      </c>
      <c r="Q45" s="66">
        <v>139.38200000000001</v>
      </c>
      <c r="R45" s="36" t="s">
        <v>58</v>
      </c>
      <c r="S45" s="35">
        <f t="shared" si="2"/>
        <v>100</v>
      </c>
      <c r="T45" s="35"/>
      <c r="U45" s="35">
        <f t="shared" si="1"/>
        <v>0</v>
      </c>
      <c r="V45" s="9">
        <v>54</v>
      </c>
      <c r="W45" s="118">
        <f t="shared" si="3"/>
        <v>600</v>
      </c>
      <c r="X45" s="119"/>
      <c r="Y45" s="27"/>
    </row>
    <row r="46" spans="3:25" ht="15" customHeight="1" x14ac:dyDescent="0.2">
      <c r="C46" s="51"/>
      <c r="D46" s="59"/>
      <c r="E46" s="51"/>
      <c r="F46" s="59"/>
      <c r="G46" s="4"/>
      <c r="H46" s="6"/>
      <c r="I46" s="6"/>
      <c r="J46" s="6"/>
      <c r="K46" s="10"/>
      <c r="L46" s="10"/>
      <c r="N46" s="27"/>
      <c r="O46" s="40"/>
      <c r="P46" s="66">
        <v>139.40700000000001</v>
      </c>
      <c r="Q46" s="66">
        <v>139.42599999999999</v>
      </c>
      <c r="R46" s="36" t="s">
        <v>58</v>
      </c>
      <c r="S46" s="35">
        <f t="shared" si="2"/>
        <v>100</v>
      </c>
      <c r="T46" s="35"/>
      <c r="U46" s="35">
        <f t="shared" si="1"/>
        <v>0</v>
      </c>
      <c r="V46" s="9">
        <v>54</v>
      </c>
      <c r="W46" s="118">
        <f t="shared" si="3"/>
        <v>600</v>
      </c>
      <c r="X46" s="119"/>
      <c r="Y46" s="27"/>
    </row>
    <row r="47" spans="3:25" ht="15" customHeight="1" x14ac:dyDescent="0.2">
      <c r="C47" s="51"/>
      <c r="D47" s="59"/>
      <c r="E47" s="51"/>
      <c r="F47" s="59"/>
      <c r="G47" s="4"/>
      <c r="H47" s="6"/>
      <c r="I47" s="6"/>
      <c r="J47" s="6"/>
      <c r="K47" s="10"/>
      <c r="L47" s="10"/>
      <c r="N47" s="27"/>
      <c r="O47" s="40">
        <v>19781.34</v>
      </c>
      <c r="P47" s="66">
        <v>139.40700000000001</v>
      </c>
      <c r="Q47" s="66">
        <v>139.476</v>
      </c>
      <c r="R47" s="37" t="s">
        <v>32</v>
      </c>
      <c r="S47" s="35">
        <f t="shared" si="2"/>
        <v>364</v>
      </c>
      <c r="T47" s="35"/>
      <c r="U47" s="35">
        <f t="shared" si="1"/>
        <v>0</v>
      </c>
      <c r="V47" s="9">
        <v>54</v>
      </c>
      <c r="W47" s="118">
        <f t="shared" si="3"/>
        <v>2184</v>
      </c>
      <c r="X47" s="119"/>
      <c r="Y47" s="27"/>
    </row>
    <row r="48" spans="3:25" ht="15" customHeight="1" x14ac:dyDescent="0.2">
      <c r="C48" s="51"/>
      <c r="D48" s="59"/>
      <c r="E48" s="51"/>
      <c r="F48" s="59"/>
      <c r="G48" s="4"/>
      <c r="H48" s="6"/>
      <c r="I48" s="6"/>
      <c r="J48" s="6"/>
      <c r="K48" s="10"/>
      <c r="L48" s="10"/>
      <c r="N48" s="27"/>
      <c r="O48" s="40">
        <v>19955.47</v>
      </c>
      <c r="P48" s="66">
        <v>139.476</v>
      </c>
      <c r="Q48" s="66">
        <v>139.51400000000001</v>
      </c>
      <c r="R48" s="37" t="s">
        <v>48</v>
      </c>
      <c r="S48" s="35">
        <f t="shared" si="2"/>
        <v>201</v>
      </c>
      <c r="T48" s="35"/>
      <c r="U48" s="35">
        <f t="shared" si="1"/>
        <v>0</v>
      </c>
      <c r="V48" s="9">
        <v>55</v>
      </c>
      <c r="W48" s="118">
        <f t="shared" si="3"/>
        <v>1228</v>
      </c>
      <c r="X48" s="119"/>
      <c r="Y48" s="27"/>
    </row>
    <row r="49" spans="1:26" ht="15" customHeight="1" x14ac:dyDescent="0.2">
      <c r="C49" s="51"/>
      <c r="D49" s="59"/>
      <c r="E49" s="51"/>
      <c r="F49" s="59"/>
      <c r="G49" s="4"/>
      <c r="H49" s="6"/>
      <c r="I49" s="6"/>
      <c r="J49" s="6"/>
      <c r="K49" s="10"/>
      <c r="L49" s="10"/>
      <c r="N49" s="27"/>
      <c r="O49" s="40">
        <v>21007.26</v>
      </c>
      <c r="P49" s="66">
        <v>139.51400000000001</v>
      </c>
      <c r="Q49" s="66">
        <v>139.678</v>
      </c>
      <c r="R49" s="37" t="s">
        <v>49</v>
      </c>
      <c r="S49" s="35">
        <f>(Q49-P49)*5280</f>
        <v>866</v>
      </c>
      <c r="T49" s="35"/>
      <c r="U49" s="35">
        <f>S49/100*T49</f>
        <v>0</v>
      </c>
      <c r="V49" s="9">
        <v>53</v>
      </c>
      <c r="W49" s="118">
        <f>(S49*V49)/9</f>
        <v>5100</v>
      </c>
      <c r="X49" s="119"/>
      <c r="Y49" s="27"/>
    </row>
    <row r="50" spans="1:26" ht="15" customHeight="1" thickBot="1" x14ac:dyDescent="0.25">
      <c r="C50" s="51"/>
      <c r="D50" s="59"/>
      <c r="E50" s="51"/>
      <c r="F50" s="59"/>
      <c r="G50" s="4"/>
      <c r="H50" s="6"/>
      <c r="I50" s="6"/>
      <c r="J50" s="6"/>
      <c r="K50" s="10"/>
      <c r="L50" s="10"/>
      <c r="N50" s="27"/>
      <c r="O50" s="40"/>
      <c r="P50" s="66">
        <v>139.65899999999999</v>
      </c>
      <c r="Q50" s="66">
        <v>139.678</v>
      </c>
      <c r="R50" s="36" t="s">
        <v>58</v>
      </c>
      <c r="S50" s="35">
        <f>(Q50-P50)*5280</f>
        <v>100</v>
      </c>
      <c r="T50" s="35"/>
      <c r="U50" s="35"/>
      <c r="V50" s="9">
        <v>53</v>
      </c>
      <c r="W50" s="118">
        <f>(S50*V50)/9</f>
        <v>589</v>
      </c>
      <c r="X50" s="119"/>
      <c r="Y50" s="27"/>
    </row>
    <row r="51" spans="1:26" ht="15" customHeight="1" thickBot="1" x14ac:dyDescent="0.3">
      <c r="C51" s="51"/>
      <c r="D51" s="59"/>
      <c r="E51" s="51"/>
      <c r="F51" s="59"/>
      <c r="G51" s="4"/>
      <c r="H51" s="6"/>
      <c r="I51" s="6"/>
      <c r="J51" s="6"/>
      <c r="K51" s="10"/>
      <c r="L51" s="10"/>
      <c r="N51" s="27"/>
      <c r="O51" s="57"/>
      <c r="P51" s="34" t="s">
        <v>113</v>
      </c>
      <c r="Q51" s="33"/>
      <c r="R51" s="32"/>
      <c r="S51" s="31"/>
      <c r="T51" s="31" t="e">
        <f>SUM(#REF!)</f>
        <v>#REF!</v>
      </c>
      <c r="U51" s="31" t="e">
        <f>SUM(#REF!)</f>
        <v>#REF!</v>
      </c>
      <c r="V51" s="31"/>
      <c r="W51" s="122">
        <f>SUM(W9:X50)</f>
        <v>134941</v>
      </c>
      <c r="X51" s="123"/>
      <c r="Y51" s="27"/>
    </row>
    <row r="52" spans="1:26" ht="15" customHeight="1" x14ac:dyDescent="0.2">
      <c r="C52" s="168"/>
      <c r="D52" s="169"/>
      <c r="E52" s="169"/>
      <c r="F52" s="169"/>
      <c r="G52" s="170"/>
      <c r="H52" s="170"/>
      <c r="I52" s="170"/>
      <c r="J52" s="171"/>
      <c r="K52" s="10"/>
      <c r="L52" s="10"/>
      <c r="N52" s="27"/>
      <c r="O52" s="27" t="s">
        <v>7</v>
      </c>
      <c r="P52" s="18" t="s">
        <v>43</v>
      </c>
      <c r="Q52" s="27"/>
      <c r="R52" s="27"/>
      <c r="S52" s="28"/>
      <c r="T52" s="28"/>
      <c r="U52" s="28"/>
      <c r="V52" s="28"/>
      <c r="W52" s="28"/>
      <c r="X52" s="28"/>
      <c r="Y52" s="27"/>
    </row>
    <row r="53" spans="1:26" ht="15" customHeight="1" x14ac:dyDescent="0.2">
      <c r="C53" s="168"/>
      <c r="D53" s="169"/>
      <c r="E53" s="169"/>
      <c r="F53" s="169"/>
      <c r="G53" s="170"/>
      <c r="H53" s="170"/>
      <c r="I53" s="170"/>
      <c r="J53" s="171"/>
      <c r="K53" s="10"/>
      <c r="L53" s="10"/>
      <c r="N53" s="27"/>
      <c r="O53" s="29" t="s">
        <v>22</v>
      </c>
      <c r="P53" s="1" t="s">
        <v>2</v>
      </c>
      <c r="Q53" s="27"/>
      <c r="R53" s="27"/>
      <c r="S53" s="28"/>
      <c r="T53" s="28"/>
      <c r="U53" s="28"/>
      <c r="V53" s="28"/>
      <c r="W53" s="28"/>
      <c r="X53" s="28"/>
      <c r="Y53" s="27"/>
      <c r="Z53" s="74"/>
    </row>
    <row r="54" spans="1:26" ht="15" customHeight="1" x14ac:dyDescent="0.2">
      <c r="B54" s="23"/>
      <c r="C54" s="168"/>
      <c r="D54" s="169"/>
      <c r="E54" s="169"/>
      <c r="F54" s="169"/>
      <c r="G54" s="170"/>
      <c r="H54" s="170"/>
      <c r="I54" s="170"/>
      <c r="J54" s="171"/>
      <c r="K54" s="23"/>
      <c r="L54"/>
      <c r="N54" s="27"/>
      <c r="O54" s="29" t="e">
        <f>CONCATENATE("ACHM BINDER COURSE (1","""",").........................…",TEXT([1]QUESTIONS!#REF!,"0.0"),"% MIN. AGGR...............…",TEXT([1]QUESTIONS!#REF!,"0.0"),"%  ASPHALT BINDER")</f>
        <v>#REF!</v>
      </c>
      <c r="P54" s="1" t="s">
        <v>16</v>
      </c>
      <c r="Q54" s="27"/>
      <c r="R54" s="27"/>
      <c r="S54" s="28"/>
      <c r="T54" s="28"/>
      <c r="U54" s="28"/>
      <c r="V54" s="28"/>
      <c r="W54" s="28"/>
      <c r="X54" s="28"/>
      <c r="Y54" s="27"/>
    </row>
    <row r="55" spans="1:26" ht="15" customHeight="1" x14ac:dyDescent="0.2">
      <c r="B55" s="23"/>
      <c r="C55" s="168"/>
      <c r="D55" s="169"/>
      <c r="E55" s="169"/>
      <c r="F55" s="169"/>
      <c r="G55" s="170"/>
      <c r="H55" s="170"/>
      <c r="I55" s="170"/>
      <c r="J55" s="171"/>
      <c r="K55" s="23"/>
      <c r="L55"/>
      <c r="N55" s="27"/>
      <c r="O55" s="29" t="e">
        <f>CONCATENATE("ACHM BASE COURSE (1 1/2","""",").......................…",TEXT([1]QUESTIONS!#REF!,"0.0"),"% MIN. AGGR...............…",TEXT([1]QUESTIONS!#REF!,"0.0"),"%  ASPHALT BINDER")</f>
        <v>#REF!</v>
      </c>
      <c r="P55" s="29"/>
      <c r="Q55" s="27"/>
      <c r="R55" s="27"/>
      <c r="S55" s="28"/>
      <c r="T55" s="28"/>
      <c r="U55" s="28"/>
      <c r="V55" s="28"/>
      <c r="W55" s="28"/>
      <c r="X55" s="28"/>
      <c r="Y55" s="27"/>
      <c r="Z55" s="74"/>
    </row>
    <row r="56" spans="1:26" ht="15" customHeight="1" x14ac:dyDescent="0.2">
      <c r="B56" s="23"/>
      <c r="C56" s="168"/>
      <c r="D56" s="169"/>
      <c r="E56" s="169"/>
      <c r="F56" s="169"/>
      <c r="G56" s="170"/>
      <c r="H56" s="170"/>
      <c r="I56" s="170"/>
      <c r="J56" s="171"/>
      <c r="K56" s="23"/>
      <c r="L56"/>
      <c r="N56" s="27"/>
      <c r="O56" s="27" t="s">
        <v>13</v>
      </c>
      <c r="P56" s="65" t="s">
        <v>29</v>
      </c>
      <c r="Q56" s="27"/>
      <c r="R56" s="27"/>
      <c r="S56" s="28"/>
      <c r="T56" s="28"/>
      <c r="U56" s="28"/>
      <c r="V56" s="28"/>
      <c r="W56" s="28"/>
      <c r="X56" s="28"/>
      <c r="Y56" s="27"/>
    </row>
    <row r="57" spans="1:26" ht="15" customHeight="1" x14ac:dyDescent="0.2">
      <c r="C57" s="168"/>
      <c r="D57" s="169"/>
      <c r="E57" s="169"/>
      <c r="F57" s="169"/>
      <c r="G57" s="170"/>
      <c r="H57" s="170"/>
      <c r="I57" s="170"/>
      <c r="J57" s="171"/>
      <c r="K57" s="2"/>
      <c r="L57"/>
      <c r="N57" s="27"/>
      <c r="O57" s="27" t="s">
        <v>0</v>
      </c>
      <c r="P57" s="11" t="s">
        <v>30</v>
      </c>
      <c r="Q57" s="27"/>
      <c r="R57" s="27"/>
      <c r="S57" s="6"/>
      <c r="T57" s="28"/>
      <c r="U57" s="28"/>
      <c r="V57" s="28"/>
      <c r="W57" s="28"/>
      <c r="X57" s="28"/>
      <c r="Y57" s="27"/>
    </row>
    <row r="58" spans="1:26" ht="15" customHeight="1" x14ac:dyDescent="0.25">
      <c r="C58" s="168"/>
      <c r="D58" s="169"/>
      <c r="E58" s="169"/>
      <c r="F58" s="169"/>
      <c r="G58" s="170"/>
      <c r="H58" s="7"/>
      <c r="I58" s="7"/>
      <c r="J58" s="58"/>
      <c r="K58" s="2"/>
      <c r="L58"/>
      <c r="N58" s="27"/>
      <c r="O58" s="40">
        <v>12463.38</v>
      </c>
      <c r="P58" s="27"/>
      <c r="Q58" s="27"/>
      <c r="R58" s="27"/>
      <c r="S58" s="28"/>
      <c r="T58" s="28"/>
      <c r="U58" s="28"/>
      <c r="V58" s="28"/>
      <c r="W58" s="28"/>
      <c r="X58" s="28"/>
      <c r="Y58" s="27"/>
      <c r="Z58" s="74"/>
    </row>
    <row r="59" spans="1:26" ht="15" customHeight="1" x14ac:dyDescent="0.25">
      <c r="C59" s="72"/>
      <c r="D59" s="71"/>
      <c r="E59" s="71"/>
      <c r="F59" s="71"/>
      <c r="G59" s="69"/>
      <c r="H59" s="7"/>
      <c r="I59" s="7"/>
      <c r="J59" s="58"/>
      <c r="K59" s="2"/>
      <c r="L59"/>
      <c r="N59" s="27"/>
      <c r="O59" s="40"/>
      <c r="P59" s="1"/>
      <c r="Q59" s="27"/>
      <c r="R59" s="27"/>
      <c r="S59" s="3"/>
      <c r="T59" s="28"/>
      <c r="U59" s="28"/>
      <c r="V59" s="28"/>
      <c r="W59" s="28"/>
      <c r="X59" s="28"/>
      <c r="Y59" s="27"/>
    </row>
    <row r="60" spans="1:26" x14ac:dyDescent="0.2">
      <c r="A60" s="1"/>
      <c r="C60"/>
      <c r="D60"/>
      <c r="E60"/>
      <c r="F60"/>
      <c r="G60"/>
      <c r="H60"/>
      <c r="I60"/>
      <c r="J60"/>
      <c r="K60"/>
      <c r="L60"/>
      <c r="N60" s="27"/>
      <c r="O60" s="40"/>
      <c r="Y60" s="27"/>
      <c r="Z60" s="74"/>
    </row>
    <row r="61" spans="1:26" ht="15.75" x14ac:dyDescent="0.25">
      <c r="A61" s="1"/>
      <c r="C61"/>
      <c r="D61"/>
      <c r="E61"/>
      <c r="F61"/>
      <c r="G61"/>
      <c r="H61"/>
      <c r="I61"/>
      <c r="J61"/>
      <c r="K61"/>
      <c r="L61"/>
      <c r="N61" s="27"/>
      <c r="O61" s="56"/>
      <c r="Y61" s="30"/>
    </row>
    <row r="62" spans="1:26" ht="21" thickBot="1" x14ac:dyDescent="0.25">
      <c r="A62" s="1"/>
      <c r="C62"/>
      <c r="D62"/>
      <c r="E62"/>
      <c r="F62"/>
      <c r="G62"/>
      <c r="H62"/>
      <c r="I62"/>
      <c r="J62"/>
      <c r="K62"/>
      <c r="L62"/>
      <c r="N62" s="128" t="s">
        <v>66</v>
      </c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</row>
    <row r="63" spans="1:26" ht="15.75" x14ac:dyDescent="0.25">
      <c r="A63" s="1"/>
      <c r="C63"/>
      <c r="D63"/>
      <c r="E63"/>
      <c r="F63"/>
      <c r="G63"/>
      <c r="H63"/>
      <c r="I63"/>
      <c r="J63"/>
      <c r="K63"/>
      <c r="L63"/>
      <c r="N63" s="27"/>
      <c r="O63" s="56">
        <v>19781.34</v>
      </c>
      <c r="P63" s="129" t="s">
        <v>20</v>
      </c>
      <c r="Q63" s="129" t="s">
        <v>20</v>
      </c>
      <c r="R63" s="120" t="s">
        <v>4</v>
      </c>
      <c r="S63" s="131" t="s">
        <v>8</v>
      </c>
      <c r="T63" s="134" t="s">
        <v>9</v>
      </c>
      <c r="U63" s="135"/>
      <c r="V63" s="138" t="s">
        <v>6</v>
      </c>
      <c r="W63" s="134" t="s">
        <v>23</v>
      </c>
      <c r="X63" s="135"/>
      <c r="Y63" s="30"/>
      <c r="Z63" s="74"/>
    </row>
    <row r="64" spans="1:26" ht="16.5" thickBot="1" x14ac:dyDescent="0.3">
      <c r="A64" s="1"/>
      <c r="C64"/>
      <c r="D64"/>
      <c r="E64"/>
      <c r="F64"/>
      <c r="G64"/>
      <c r="H64"/>
      <c r="I64"/>
      <c r="J64"/>
      <c r="K64"/>
      <c r="L64"/>
      <c r="N64" s="27"/>
      <c r="O64" s="56"/>
      <c r="P64" s="130"/>
      <c r="Q64" s="130"/>
      <c r="R64" s="121"/>
      <c r="S64" s="132"/>
      <c r="T64" s="136"/>
      <c r="U64" s="137"/>
      <c r="V64" s="139"/>
      <c r="W64" s="141"/>
      <c r="X64" s="142"/>
      <c r="Y64" s="30"/>
    </row>
    <row r="65" spans="1:26" ht="15" customHeight="1" x14ac:dyDescent="0.2">
      <c r="C65" s="51"/>
      <c r="D65" s="59"/>
      <c r="E65" s="51"/>
      <c r="F65" s="59"/>
      <c r="G65" s="4"/>
      <c r="H65" s="6"/>
      <c r="I65" s="6"/>
      <c r="J65" s="6"/>
      <c r="K65" s="10"/>
      <c r="L65"/>
      <c r="N65" s="27"/>
      <c r="O65" s="40">
        <v>12752.69</v>
      </c>
      <c r="P65" s="130"/>
      <c r="Q65" s="130"/>
      <c r="R65" s="121"/>
      <c r="S65" s="132"/>
      <c r="T65" s="143" t="s">
        <v>15</v>
      </c>
      <c r="U65" s="131" t="s">
        <v>10</v>
      </c>
      <c r="V65" s="139"/>
      <c r="W65" s="141"/>
      <c r="X65" s="142"/>
      <c r="Y65" s="27"/>
      <c r="Z65" s="74"/>
    </row>
    <row r="66" spans="1:26" ht="15" customHeight="1" thickBot="1" x14ac:dyDescent="0.25">
      <c r="C66" s="51"/>
      <c r="D66" s="59"/>
      <c r="E66" s="51"/>
      <c r="F66" s="59"/>
      <c r="G66" s="4"/>
      <c r="H66" s="6"/>
      <c r="I66" s="6"/>
      <c r="J66" s="6"/>
      <c r="K66" s="10"/>
      <c r="L66"/>
      <c r="N66" s="27"/>
      <c r="O66" s="40">
        <v>12701.06</v>
      </c>
      <c r="P66" s="130"/>
      <c r="Q66" s="130"/>
      <c r="R66" s="121"/>
      <c r="S66" s="133"/>
      <c r="T66" s="144"/>
      <c r="U66" s="132"/>
      <c r="V66" s="140"/>
      <c r="W66" s="136"/>
      <c r="X66" s="137"/>
      <c r="Y66" s="27"/>
    </row>
    <row r="67" spans="1:26" ht="15" customHeight="1" thickBot="1" x14ac:dyDescent="0.25">
      <c r="C67" s="51"/>
      <c r="D67" s="59"/>
      <c r="E67" s="51"/>
      <c r="F67" s="59"/>
      <c r="G67" s="4"/>
      <c r="H67" s="6"/>
      <c r="I67" s="6"/>
      <c r="J67" s="6"/>
      <c r="K67" s="10"/>
      <c r="L67"/>
      <c r="N67" s="27"/>
      <c r="O67" s="40"/>
      <c r="P67" s="130"/>
      <c r="Q67" s="130"/>
      <c r="R67" s="121"/>
      <c r="S67" s="60" t="s">
        <v>5</v>
      </c>
      <c r="T67" s="144"/>
      <c r="U67" s="132"/>
      <c r="V67" s="60" t="s">
        <v>5</v>
      </c>
      <c r="W67" s="139" t="s">
        <v>11</v>
      </c>
      <c r="X67" s="145"/>
      <c r="Y67" s="27"/>
      <c r="Z67" s="74"/>
    </row>
    <row r="68" spans="1:26" ht="16.5" thickBot="1" x14ac:dyDescent="0.25">
      <c r="A68" s="1"/>
      <c r="C68"/>
      <c r="D68"/>
      <c r="E68"/>
      <c r="F68"/>
      <c r="G68"/>
      <c r="H68"/>
      <c r="I68"/>
      <c r="J68"/>
      <c r="K68"/>
      <c r="L68"/>
      <c r="N68" s="27"/>
      <c r="O68" s="40">
        <v>19693.86</v>
      </c>
      <c r="P68" s="115" t="s">
        <v>65</v>
      </c>
      <c r="Q68" s="116"/>
      <c r="R68" s="116"/>
      <c r="S68" s="116"/>
      <c r="T68" s="116"/>
      <c r="U68" s="116"/>
      <c r="V68" s="116"/>
      <c r="W68" s="116"/>
      <c r="X68" s="117"/>
      <c r="Y68" s="27"/>
    </row>
    <row r="69" spans="1:26" ht="15" customHeight="1" x14ac:dyDescent="0.2">
      <c r="C69" s="51"/>
      <c r="D69" s="59"/>
      <c r="E69" s="42"/>
      <c r="F69" s="59"/>
      <c r="G69" s="4"/>
      <c r="H69" s="6"/>
      <c r="I69" s="6"/>
      <c r="J69" s="6"/>
      <c r="K69" s="10"/>
      <c r="L69"/>
      <c r="N69" s="27"/>
      <c r="O69" s="40">
        <v>12755.75</v>
      </c>
      <c r="P69" s="66">
        <v>137.34800000000001</v>
      </c>
      <c r="Q69" s="66">
        <v>137.36699999999999</v>
      </c>
      <c r="R69" s="36" t="s">
        <v>58</v>
      </c>
      <c r="S69" s="35">
        <f>(Q69-P69)*5280</f>
        <v>100</v>
      </c>
      <c r="T69" s="35"/>
      <c r="U69" s="35"/>
      <c r="V69" s="9">
        <v>22</v>
      </c>
      <c r="W69" s="124">
        <f>(V69*S69)/9</f>
        <v>244</v>
      </c>
      <c r="X69" s="125"/>
      <c r="Y69" s="27"/>
    </row>
    <row r="70" spans="1:26" ht="15" customHeight="1" x14ac:dyDescent="0.2">
      <c r="C70" s="51"/>
      <c r="D70" s="59"/>
      <c r="E70" s="51"/>
      <c r="F70" s="59"/>
      <c r="G70" s="4"/>
      <c r="H70" s="6"/>
      <c r="I70" s="6"/>
      <c r="J70" s="6"/>
      <c r="K70" s="10"/>
      <c r="L70" s="10"/>
      <c r="N70" s="27"/>
      <c r="O70" s="56">
        <v>21531.81</v>
      </c>
      <c r="P70" s="66">
        <v>137.34800000000001</v>
      </c>
      <c r="Q70" s="66">
        <v>137.47499999999999</v>
      </c>
      <c r="R70" s="37" t="s">
        <v>33</v>
      </c>
      <c r="S70" s="35">
        <f>(Q70-P70)*5280</f>
        <v>671</v>
      </c>
      <c r="T70" s="35"/>
      <c r="U70" s="35"/>
      <c r="V70" s="9" t="s">
        <v>21</v>
      </c>
      <c r="W70" s="118">
        <v>2781</v>
      </c>
      <c r="X70" s="119"/>
      <c r="Y70" s="27"/>
    </row>
    <row r="71" spans="1:26" ht="15" customHeight="1" x14ac:dyDescent="0.2">
      <c r="C71" s="42"/>
      <c r="D71" s="59"/>
      <c r="E71" s="51"/>
      <c r="F71" s="59"/>
      <c r="G71" s="4"/>
      <c r="H71" s="6"/>
      <c r="I71" s="6"/>
      <c r="J71" s="6"/>
      <c r="K71" s="10"/>
      <c r="L71" s="10"/>
      <c r="N71" s="27"/>
      <c r="O71" s="64" t="s">
        <v>27</v>
      </c>
      <c r="P71" s="66">
        <v>137.47499999999999</v>
      </c>
      <c r="Q71" s="66">
        <v>137.57300000000001</v>
      </c>
      <c r="R71" s="37" t="s">
        <v>33</v>
      </c>
      <c r="S71" s="35">
        <f>ROUND((Q71-P71)*5280,0)</f>
        <v>517</v>
      </c>
      <c r="T71" s="35"/>
      <c r="U71" s="35"/>
      <c r="V71" s="9">
        <v>40</v>
      </c>
      <c r="W71" s="118">
        <f>V71*S71/9</f>
        <v>2298</v>
      </c>
      <c r="X71" s="119"/>
      <c r="Y71" s="27"/>
    </row>
    <row r="72" spans="1:26" ht="15" customHeight="1" x14ac:dyDescent="0.2">
      <c r="C72" s="42"/>
      <c r="D72" s="59"/>
      <c r="E72" s="51"/>
      <c r="F72" s="59"/>
      <c r="G72" s="4"/>
      <c r="H72" s="6"/>
      <c r="I72" s="6"/>
      <c r="J72" s="6"/>
      <c r="K72" s="10"/>
      <c r="L72" s="10"/>
      <c r="N72" s="27"/>
      <c r="O72" s="64"/>
      <c r="P72" s="66">
        <v>137.554</v>
      </c>
      <c r="Q72" s="66">
        <v>137.57300000000001</v>
      </c>
      <c r="R72" s="36" t="s">
        <v>58</v>
      </c>
      <c r="S72" s="35">
        <f>(Q72-P72)*5280</f>
        <v>100</v>
      </c>
      <c r="T72" s="35"/>
      <c r="U72" s="35"/>
      <c r="V72" s="9">
        <v>40</v>
      </c>
      <c r="W72" s="118">
        <f>(V72*S72)/9</f>
        <v>444</v>
      </c>
      <c r="X72" s="119"/>
      <c r="Y72" s="27"/>
    </row>
    <row r="73" spans="1:26" ht="15" customHeight="1" x14ac:dyDescent="0.2">
      <c r="B73" s="148"/>
      <c r="C73" s="148"/>
      <c r="D73" s="148"/>
      <c r="E73" s="148"/>
      <c r="F73" s="148"/>
      <c r="G73" s="148"/>
      <c r="H73" s="148"/>
      <c r="I73" s="148"/>
      <c r="J73" s="148"/>
      <c r="K73" s="148"/>
      <c r="L73" s="10"/>
      <c r="N73" s="27"/>
      <c r="O73" s="40">
        <v>12203.21</v>
      </c>
      <c r="P73" s="66">
        <v>137.61000000000001</v>
      </c>
      <c r="Q73" s="66">
        <v>137.65700000000001</v>
      </c>
      <c r="R73" s="37" t="s">
        <v>34</v>
      </c>
      <c r="S73" s="35">
        <f t="shared" ref="S73:S81" si="5">(Q73-P73)*5280</f>
        <v>248</v>
      </c>
      <c r="T73" s="35"/>
      <c r="U73" s="35">
        <v>0</v>
      </c>
      <c r="V73" s="9" t="s">
        <v>21</v>
      </c>
      <c r="W73" s="118">
        <v>873</v>
      </c>
      <c r="X73" s="119"/>
      <c r="Y73" s="27"/>
    </row>
    <row r="74" spans="1:26" ht="15" customHeight="1" x14ac:dyDescent="0.2">
      <c r="A74" s="10"/>
      <c r="B74" s="23"/>
      <c r="C74"/>
      <c r="D74"/>
      <c r="E74"/>
      <c r="F74"/>
      <c r="G74"/>
      <c r="H74"/>
      <c r="I74"/>
      <c r="J74"/>
      <c r="K74" s="23"/>
      <c r="N74" s="27"/>
      <c r="O74" s="40">
        <v>12601.53</v>
      </c>
      <c r="P74" s="66">
        <v>138.51900000000001</v>
      </c>
      <c r="Q74" s="66">
        <v>138.584</v>
      </c>
      <c r="R74" s="37" t="s">
        <v>36</v>
      </c>
      <c r="S74" s="35">
        <f t="shared" si="5"/>
        <v>343</v>
      </c>
      <c r="T74" s="35"/>
      <c r="U74" s="35">
        <v>0</v>
      </c>
      <c r="V74" s="9" t="s">
        <v>21</v>
      </c>
      <c r="W74" s="118">
        <v>796</v>
      </c>
      <c r="X74" s="119"/>
      <c r="Y74" s="27"/>
    </row>
    <row r="75" spans="1:26" ht="15" customHeight="1" x14ac:dyDescent="0.2">
      <c r="A75" s="10"/>
      <c r="B75" s="23"/>
      <c r="C75"/>
      <c r="D75"/>
      <c r="E75"/>
      <c r="F75"/>
      <c r="G75"/>
      <c r="H75"/>
      <c r="I75"/>
      <c r="J75"/>
      <c r="K75" s="23"/>
      <c r="N75" s="27"/>
      <c r="O75" s="40"/>
      <c r="P75" s="66">
        <v>138.565</v>
      </c>
      <c r="Q75" s="66">
        <v>138.584</v>
      </c>
      <c r="R75" s="36" t="s">
        <v>58</v>
      </c>
      <c r="S75" s="35">
        <f t="shared" si="5"/>
        <v>100</v>
      </c>
      <c r="T75" s="35"/>
      <c r="U75" s="35"/>
      <c r="V75" s="9">
        <v>20</v>
      </c>
      <c r="W75" s="118">
        <f>(V75*S75)/9</f>
        <v>222</v>
      </c>
      <c r="X75" s="119"/>
      <c r="Y75" s="27"/>
    </row>
    <row r="76" spans="1:26" ht="15" customHeight="1" x14ac:dyDescent="0.2">
      <c r="C76" s="51"/>
      <c r="D76" s="59"/>
      <c r="E76" s="42"/>
      <c r="F76" s="59"/>
      <c r="G76" s="4"/>
      <c r="H76" s="6"/>
      <c r="I76" s="6"/>
      <c r="J76" s="6"/>
      <c r="K76" s="10"/>
      <c r="L76" s="10"/>
      <c r="N76" s="27"/>
      <c r="O76" s="64" t="s">
        <v>27</v>
      </c>
      <c r="P76" s="66">
        <v>138.53200000000001</v>
      </c>
      <c r="Q76" s="66">
        <v>138.67099999999999</v>
      </c>
      <c r="R76" s="36" t="s">
        <v>39</v>
      </c>
      <c r="S76" s="35">
        <f t="shared" si="5"/>
        <v>734</v>
      </c>
      <c r="T76" s="35"/>
      <c r="U76" s="35">
        <v>0</v>
      </c>
      <c r="V76" s="9" t="s">
        <v>21</v>
      </c>
      <c r="W76" s="118">
        <v>1720</v>
      </c>
      <c r="X76" s="119"/>
      <c r="Y76" s="27"/>
    </row>
    <row r="77" spans="1:26" ht="15" customHeight="1" x14ac:dyDescent="0.2">
      <c r="C77" s="51"/>
      <c r="D77" s="59"/>
      <c r="E77" s="42"/>
      <c r="F77" s="59"/>
      <c r="G77" s="4"/>
      <c r="H77" s="6"/>
      <c r="I77" s="6"/>
      <c r="J77" s="6"/>
      <c r="K77" s="10"/>
      <c r="L77" s="10"/>
      <c r="N77" s="27"/>
      <c r="O77" s="64"/>
      <c r="P77" s="66">
        <v>138.65199999999999</v>
      </c>
      <c r="Q77" s="66">
        <v>138.67099999999999</v>
      </c>
      <c r="R77" s="36" t="s">
        <v>58</v>
      </c>
      <c r="S77" s="35">
        <f t="shared" si="5"/>
        <v>100</v>
      </c>
      <c r="T77" s="35"/>
      <c r="U77" s="35"/>
      <c r="V77" s="9">
        <v>20</v>
      </c>
      <c r="W77" s="118">
        <f>(V77*S77)/9</f>
        <v>222</v>
      </c>
      <c r="X77" s="119"/>
      <c r="Y77" s="27"/>
    </row>
    <row r="78" spans="1:26" ht="15" customHeight="1" x14ac:dyDescent="0.25">
      <c r="C78" s="42"/>
      <c r="D78" s="164"/>
      <c r="E78" s="164"/>
      <c r="F78" s="164"/>
      <c r="G78" s="164"/>
      <c r="H78" s="6"/>
      <c r="I78" s="6"/>
      <c r="J78" s="12"/>
      <c r="K78" s="10"/>
      <c r="L78" s="10"/>
      <c r="N78" s="27"/>
      <c r="O78" s="40">
        <v>10500</v>
      </c>
      <c r="P78" s="66">
        <v>139.06100000000001</v>
      </c>
      <c r="Q78" s="66">
        <v>139.08000000000001</v>
      </c>
      <c r="R78" s="36" t="s">
        <v>58</v>
      </c>
      <c r="S78" s="35">
        <f t="shared" si="5"/>
        <v>100</v>
      </c>
      <c r="T78" s="35"/>
      <c r="U78" s="35"/>
      <c r="V78" s="9">
        <v>20</v>
      </c>
      <c r="W78" s="118">
        <f>(V78*S78)/9</f>
        <v>222</v>
      </c>
      <c r="X78" s="119"/>
      <c r="Y78" s="27"/>
    </row>
    <row r="79" spans="1:26" ht="15" customHeight="1" x14ac:dyDescent="0.25">
      <c r="C79" s="42"/>
      <c r="D79" s="43"/>
      <c r="E79" s="43"/>
      <c r="F79" s="43"/>
      <c r="G79" s="43"/>
      <c r="H79" s="6"/>
      <c r="I79" s="6"/>
      <c r="J79" s="12"/>
      <c r="K79" s="10"/>
      <c r="L79" s="10"/>
      <c r="N79" s="27"/>
      <c r="O79" s="40"/>
      <c r="P79" s="75">
        <v>139.06100000000001</v>
      </c>
      <c r="Q79" s="75">
        <v>139.101</v>
      </c>
      <c r="R79" s="37" t="s">
        <v>37</v>
      </c>
      <c r="S79" s="35">
        <f t="shared" si="5"/>
        <v>211</v>
      </c>
      <c r="T79" s="76"/>
      <c r="U79" s="76">
        <v>0</v>
      </c>
      <c r="V79" s="61" t="s">
        <v>21</v>
      </c>
      <c r="W79" s="118">
        <v>614</v>
      </c>
      <c r="X79" s="119"/>
      <c r="Y79" s="27"/>
    </row>
    <row r="80" spans="1:26" ht="15" customHeight="1" x14ac:dyDescent="0.2">
      <c r="C80" s="51"/>
      <c r="D80" s="59"/>
      <c r="E80" s="42"/>
      <c r="F80" s="59"/>
      <c r="G80" s="4"/>
      <c r="H80" s="6"/>
      <c r="I80" s="6"/>
      <c r="J80" s="6"/>
      <c r="K80" s="10"/>
      <c r="L80"/>
      <c r="N80" s="27"/>
      <c r="O80" s="40">
        <v>12820.42</v>
      </c>
      <c r="P80" s="66">
        <v>139.072</v>
      </c>
      <c r="Q80" s="66">
        <v>139.09100000000001</v>
      </c>
      <c r="R80" s="36" t="s">
        <v>58</v>
      </c>
      <c r="S80" s="35">
        <f t="shared" si="5"/>
        <v>100</v>
      </c>
      <c r="T80" s="35"/>
      <c r="U80" s="35"/>
      <c r="V80" s="9">
        <v>20</v>
      </c>
      <c r="W80" s="118">
        <f>(V80*S80)/9</f>
        <v>222</v>
      </c>
      <c r="X80" s="119"/>
      <c r="Y80" s="27"/>
    </row>
    <row r="81" spans="1:25" x14ac:dyDescent="0.2">
      <c r="A81" s="1"/>
      <c r="C81"/>
      <c r="D81"/>
      <c r="E81"/>
      <c r="F81"/>
      <c r="G81"/>
      <c r="H81"/>
      <c r="I81"/>
      <c r="J81"/>
      <c r="K81"/>
      <c r="L81"/>
      <c r="N81" s="27"/>
      <c r="O81" s="40">
        <v>14683.71</v>
      </c>
      <c r="P81" s="66">
        <v>139.072</v>
      </c>
      <c r="Q81" s="66">
        <v>139.10499999999999</v>
      </c>
      <c r="R81" s="37" t="s">
        <v>38</v>
      </c>
      <c r="S81" s="35">
        <f t="shared" si="5"/>
        <v>174</v>
      </c>
      <c r="T81" s="35"/>
      <c r="U81" s="35"/>
      <c r="V81" s="9" t="s">
        <v>21</v>
      </c>
      <c r="W81" s="118">
        <v>425</v>
      </c>
      <c r="X81" s="119"/>
      <c r="Y81" s="27"/>
    </row>
    <row r="82" spans="1:25" ht="15" customHeight="1" x14ac:dyDescent="0.2">
      <c r="C82" s="51"/>
      <c r="D82" s="59"/>
      <c r="E82" s="42"/>
      <c r="F82" s="59"/>
      <c r="G82" s="4"/>
      <c r="H82" s="6"/>
      <c r="I82" s="6"/>
      <c r="J82" s="6"/>
      <c r="K82" s="10"/>
      <c r="L82"/>
      <c r="N82" s="27"/>
      <c r="O82" s="40">
        <v>13260.14</v>
      </c>
      <c r="P82" s="66">
        <v>4.3999999999999997E-2</v>
      </c>
      <c r="Q82" s="66">
        <v>0.27400000000000002</v>
      </c>
      <c r="R82" s="37" t="s">
        <v>34</v>
      </c>
      <c r="S82" s="35">
        <f>(Q82-P82)*5280</f>
        <v>1214</v>
      </c>
      <c r="T82" s="35"/>
      <c r="U82" s="35">
        <v>0</v>
      </c>
      <c r="V82" s="9">
        <v>30</v>
      </c>
      <c r="W82" s="118">
        <f>V82*S82/9</f>
        <v>4047</v>
      </c>
      <c r="X82" s="119"/>
      <c r="Y82" s="27"/>
    </row>
    <row r="83" spans="1:25" ht="15" customHeight="1" x14ac:dyDescent="0.2">
      <c r="C83" s="51"/>
      <c r="D83" s="59"/>
      <c r="E83" s="42"/>
      <c r="F83" s="59"/>
      <c r="G83" s="4"/>
      <c r="H83" s="6"/>
      <c r="I83" s="6"/>
      <c r="J83" s="6"/>
      <c r="K83" s="10"/>
      <c r="L83"/>
      <c r="N83" s="27"/>
      <c r="O83" s="40"/>
      <c r="P83" s="66">
        <v>5.7000000000000002E-2</v>
      </c>
      <c r="Q83" s="66">
        <v>8.3000000000000004E-2</v>
      </c>
      <c r="R83" s="36" t="s">
        <v>58</v>
      </c>
      <c r="S83" s="35">
        <f t="shared" ref="S83:S85" si="6">(Q83-P83)*5280</f>
        <v>137</v>
      </c>
      <c r="T83" s="35"/>
      <c r="U83" s="35"/>
      <c r="V83" s="9" t="s">
        <v>21</v>
      </c>
      <c r="W83" s="118">
        <v>834</v>
      </c>
      <c r="X83" s="119"/>
      <c r="Y83" s="27"/>
    </row>
    <row r="84" spans="1:25" ht="15" customHeight="1" x14ac:dyDescent="0.25">
      <c r="C84" s="42"/>
      <c r="D84" s="78"/>
      <c r="E84" s="42"/>
      <c r="F84" s="59"/>
      <c r="G84" s="4"/>
      <c r="H84" s="6"/>
      <c r="I84" s="6"/>
      <c r="J84" s="12"/>
      <c r="K84" s="10"/>
      <c r="L84" s="10"/>
      <c r="M84" s="79"/>
      <c r="N84" s="27"/>
      <c r="O84" s="40">
        <v>10578.14</v>
      </c>
      <c r="P84" s="66">
        <v>5.7000000000000002E-2</v>
      </c>
      <c r="Q84" s="66">
        <v>8.3000000000000004E-2</v>
      </c>
      <c r="R84" s="37" t="s">
        <v>35</v>
      </c>
      <c r="S84" s="35">
        <f t="shared" si="6"/>
        <v>137</v>
      </c>
      <c r="T84" s="35"/>
      <c r="U84" s="35">
        <v>0</v>
      </c>
      <c r="V84" s="9" t="s">
        <v>21</v>
      </c>
      <c r="W84" s="118">
        <v>834</v>
      </c>
      <c r="X84" s="119"/>
      <c r="Y84" s="27"/>
    </row>
    <row r="85" spans="1:25" ht="15" customHeight="1" thickBot="1" x14ac:dyDescent="0.25">
      <c r="C85" s="51"/>
      <c r="D85" s="59"/>
      <c r="E85" s="42"/>
      <c r="F85" s="59"/>
      <c r="G85" s="4"/>
      <c r="H85" s="6"/>
      <c r="I85" s="6"/>
      <c r="J85" s="6"/>
      <c r="K85" s="10"/>
      <c r="L85"/>
      <c r="N85" s="27"/>
      <c r="O85" s="40"/>
      <c r="P85" s="66">
        <v>0.27400000000000002</v>
      </c>
      <c r="Q85" s="66">
        <v>0.312</v>
      </c>
      <c r="R85" s="37" t="s">
        <v>34</v>
      </c>
      <c r="S85" s="35">
        <f t="shared" si="6"/>
        <v>201</v>
      </c>
      <c r="T85" s="35"/>
      <c r="U85" s="35"/>
      <c r="V85" s="9" t="s">
        <v>21</v>
      </c>
      <c r="W85" s="118">
        <v>709</v>
      </c>
      <c r="X85" s="119"/>
      <c r="Y85" s="27"/>
    </row>
    <row r="86" spans="1:25" ht="15" customHeight="1" thickBot="1" x14ac:dyDescent="0.25">
      <c r="A86" s="84" t="s">
        <v>17</v>
      </c>
      <c r="C86" s="51"/>
      <c r="D86" s="59"/>
      <c r="E86" s="42"/>
      <c r="F86" s="59"/>
      <c r="G86" s="4"/>
      <c r="H86" s="6"/>
      <c r="I86" s="6"/>
      <c r="J86" s="6"/>
      <c r="K86" s="10"/>
      <c r="L86"/>
      <c r="N86" s="27"/>
      <c r="O86" s="40">
        <v>13417.96</v>
      </c>
      <c r="P86" s="115" t="s">
        <v>50</v>
      </c>
      <c r="Q86" s="116"/>
      <c r="R86" s="116"/>
      <c r="S86" s="116"/>
      <c r="T86" s="116"/>
      <c r="U86" s="116"/>
      <c r="V86" s="116"/>
      <c r="W86" s="116"/>
      <c r="X86" s="117"/>
      <c r="Y86" s="27"/>
    </row>
    <row r="87" spans="1:25" ht="15" customHeight="1" x14ac:dyDescent="0.25">
      <c r="C87" s="42"/>
      <c r="D87" s="78"/>
      <c r="E87" s="42"/>
      <c r="F87" s="59"/>
      <c r="G87" s="4"/>
      <c r="H87" s="6"/>
      <c r="I87" s="6"/>
      <c r="J87" s="12"/>
      <c r="K87" s="10"/>
      <c r="L87" s="10"/>
      <c r="M87" s="79"/>
      <c r="N87" s="27"/>
      <c r="O87" s="40"/>
      <c r="P87" s="66">
        <v>13.81</v>
      </c>
      <c r="Q87" s="66">
        <v>13.829000000000001</v>
      </c>
      <c r="R87" s="36" t="s">
        <v>58</v>
      </c>
      <c r="S87" s="35">
        <v>100</v>
      </c>
      <c r="T87" s="35"/>
      <c r="U87" s="35"/>
      <c r="V87" s="9">
        <v>40</v>
      </c>
      <c r="W87" s="124">
        <f>(V87*S87)/9</f>
        <v>444</v>
      </c>
      <c r="X87" s="125"/>
      <c r="Y87" s="27"/>
    </row>
    <row r="88" spans="1:25" ht="15" customHeight="1" x14ac:dyDescent="0.2">
      <c r="C88" s="42"/>
      <c r="D88" s="59"/>
      <c r="E88" s="51"/>
      <c r="F88" s="59"/>
      <c r="G88" s="4"/>
      <c r="H88" s="6"/>
      <c r="I88" s="6"/>
      <c r="J88" s="6"/>
      <c r="K88" s="10"/>
      <c r="L88"/>
      <c r="N88" s="27"/>
      <c r="O88" s="40">
        <v>14146.5</v>
      </c>
      <c r="P88" s="66">
        <v>13.81</v>
      </c>
      <c r="Q88" s="66">
        <v>13.999000000000001</v>
      </c>
      <c r="R88" s="37" t="s">
        <v>51</v>
      </c>
      <c r="S88" s="35">
        <v>997</v>
      </c>
      <c r="T88" s="35"/>
      <c r="U88" s="35">
        <v>0</v>
      </c>
      <c r="V88" s="9">
        <v>40</v>
      </c>
      <c r="W88" s="118">
        <f>V88*S88/9</f>
        <v>4431</v>
      </c>
      <c r="X88" s="119"/>
      <c r="Y88" s="27"/>
    </row>
    <row r="89" spans="1:25" ht="15.75" thickBot="1" x14ac:dyDescent="0.25">
      <c r="A89" s="1"/>
      <c r="C89"/>
      <c r="D89"/>
      <c r="E89"/>
      <c r="F89"/>
      <c r="G89"/>
      <c r="H89"/>
      <c r="I89"/>
      <c r="J89"/>
      <c r="K89"/>
      <c r="L89"/>
      <c r="N89" s="27"/>
      <c r="O89" s="40">
        <v>16937.75</v>
      </c>
      <c r="P89" s="66">
        <v>13.999000000000001</v>
      </c>
      <c r="Q89" s="66">
        <v>14.068</v>
      </c>
      <c r="R89" s="37" t="s">
        <v>51</v>
      </c>
      <c r="S89" s="35">
        <v>364</v>
      </c>
      <c r="T89" s="35"/>
      <c r="U89" s="35">
        <v>0</v>
      </c>
      <c r="V89" s="9" t="s">
        <v>21</v>
      </c>
      <c r="W89" s="118">
        <v>1656</v>
      </c>
      <c r="X89" s="119"/>
      <c r="Y89" s="27"/>
    </row>
    <row r="90" spans="1:25" ht="16.5" thickBot="1" x14ac:dyDescent="0.25">
      <c r="B90"/>
      <c r="C90"/>
      <c r="D90"/>
      <c r="E90"/>
      <c r="F90"/>
      <c r="G90"/>
      <c r="H90"/>
      <c r="I90"/>
      <c r="J90"/>
      <c r="K90"/>
      <c r="L90"/>
      <c r="N90" s="27"/>
      <c r="O90" s="40">
        <v>14373.87</v>
      </c>
      <c r="P90" s="115" t="s">
        <v>64</v>
      </c>
      <c r="Q90" s="116"/>
      <c r="R90" s="116"/>
      <c r="S90" s="116"/>
      <c r="T90" s="116"/>
      <c r="U90" s="116"/>
      <c r="V90" s="116"/>
      <c r="W90" s="116"/>
      <c r="X90" s="117"/>
      <c r="Y90" s="27"/>
    </row>
    <row r="91" spans="1:25" x14ac:dyDescent="0.2">
      <c r="B91"/>
      <c r="C91"/>
      <c r="D91"/>
      <c r="E91"/>
      <c r="F91"/>
      <c r="G91"/>
      <c r="H91"/>
      <c r="I91"/>
      <c r="J91"/>
      <c r="K91"/>
      <c r="L91"/>
      <c r="N91" s="27"/>
      <c r="O91" s="40">
        <v>13135.64</v>
      </c>
      <c r="P91" s="77" t="s">
        <v>55</v>
      </c>
      <c r="Q91" s="66">
        <v>1.9E-2</v>
      </c>
      <c r="R91" s="36" t="s">
        <v>58</v>
      </c>
      <c r="S91" s="35">
        <v>100</v>
      </c>
      <c r="T91" s="35"/>
      <c r="U91" s="35"/>
      <c r="V91" s="9">
        <v>20</v>
      </c>
      <c r="W91" s="124">
        <f>(V91*S91)/9</f>
        <v>222</v>
      </c>
      <c r="X91" s="125"/>
      <c r="Y91" s="27"/>
    </row>
    <row r="92" spans="1:25" ht="15" customHeight="1" x14ac:dyDescent="0.25">
      <c r="C92" s="42"/>
      <c r="D92" s="164"/>
      <c r="E92" s="164"/>
      <c r="F92" s="164"/>
      <c r="G92" s="164"/>
      <c r="H92" s="6"/>
      <c r="I92" s="6"/>
      <c r="J92" s="12"/>
      <c r="K92" s="10"/>
      <c r="L92"/>
      <c r="N92" s="27"/>
      <c r="O92" s="40">
        <v>12868.53</v>
      </c>
      <c r="P92" s="77" t="s">
        <v>55</v>
      </c>
      <c r="Q92" s="66">
        <v>5.7000000000000002E-2</v>
      </c>
      <c r="R92" s="37" t="s">
        <v>53</v>
      </c>
      <c r="S92" s="35">
        <v>301</v>
      </c>
      <c r="T92" s="35"/>
      <c r="U92" s="35">
        <v>0</v>
      </c>
      <c r="V92" s="9" t="s">
        <v>21</v>
      </c>
      <c r="W92" s="118">
        <v>1139</v>
      </c>
      <c r="X92" s="119"/>
      <c r="Y92" s="27"/>
    </row>
    <row r="93" spans="1:25" x14ac:dyDescent="0.2">
      <c r="B93"/>
      <c r="C93"/>
      <c r="E93"/>
      <c r="F93"/>
      <c r="G93"/>
      <c r="H93"/>
      <c r="I93"/>
      <c r="J93"/>
      <c r="K93"/>
      <c r="L93"/>
      <c r="N93" s="27"/>
      <c r="O93" s="40">
        <v>12982.98</v>
      </c>
      <c r="P93" s="77" t="s">
        <v>55</v>
      </c>
      <c r="Q93" s="66">
        <v>6.6000000000000003E-2</v>
      </c>
      <c r="R93" s="37" t="s">
        <v>57</v>
      </c>
      <c r="S93" s="35">
        <v>349</v>
      </c>
      <c r="T93" s="35"/>
      <c r="U93" s="35"/>
      <c r="V93" s="9" t="s">
        <v>21</v>
      </c>
      <c r="W93" s="118">
        <v>1255</v>
      </c>
      <c r="X93" s="119"/>
      <c r="Y93" s="27"/>
    </row>
    <row r="94" spans="1:25" x14ac:dyDescent="0.2">
      <c r="B94"/>
      <c r="C94"/>
      <c r="D94"/>
      <c r="E94"/>
      <c r="F94"/>
      <c r="G94"/>
      <c r="H94"/>
      <c r="I94"/>
      <c r="J94"/>
      <c r="K94"/>
      <c r="L94"/>
      <c r="N94" s="27"/>
      <c r="O94" s="40"/>
      <c r="P94" s="66">
        <v>1.9E-2</v>
      </c>
      <c r="Q94" s="66">
        <v>6.4000000000000001E-2</v>
      </c>
      <c r="R94" s="37" t="s">
        <v>54</v>
      </c>
      <c r="S94" s="35">
        <v>239</v>
      </c>
      <c r="T94" s="35"/>
      <c r="U94" s="35">
        <v>0</v>
      </c>
      <c r="V94" s="9" t="s">
        <v>21</v>
      </c>
      <c r="W94" s="118">
        <v>730</v>
      </c>
      <c r="X94" s="119"/>
      <c r="Y94" s="27"/>
    </row>
    <row r="95" spans="1:25" x14ac:dyDescent="0.2">
      <c r="B95"/>
      <c r="C95"/>
      <c r="E95"/>
      <c r="F95"/>
      <c r="G95"/>
      <c r="H95"/>
      <c r="I95"/>
      <c r="J95"/>
      <c r="K95"/>
      <c r="L95"/>
      <c r="N95" s="27"/>
      <c r="O95" s="40"/>
      <c r="P95" s="66">
        <v>3.6999999999999998E-2</v>
      </c>
      <c r="Q95" s="66">
        <v>0.379</v>
      </c>
      <c r="R95" s="37" t="s">
        <v>52</v>
      </c>
      <c r="S95" s="35">
        <v>1804</v>
      </c>
      <c r="T95" s="35"/>
      <c r="U95" s="35">
        <v>0</v>
      </c>
      <c r="V95" s="9">
        <v>40</v>
      </c>
      <c r="W95" s="118">
        <f>V95*S95/9</f>
        <v>8018</v>
      </c>
      <c r="X95" s="119"/>
      <c r="Y95" s="27"/>
    </row>
    <row r="96" spans="1:25" x14ac:dyDescent="0.2">
      <c r="B96"/>
      <c r="C96"/>
      <c r="E96"/>
      <c r="F96"/>
      <c r="G96"/>
      <c r="H96"/>
      <c r="I96"/>
      <c r="J96"/>
      <c r="K96"/>
      <c r="L96"/>
      <c r="N96" s="27"/>
      <c r="O96" s="40"/>
      <c r="P96" s="66">
        <v>6.4000000000000001E-2</v>
      </c>
      <c r="Q96" s="66">
        <v>0.123</v>
      </c>
      <c r="R96" s="37" t="s">
        <v>54</v>
      </c>
      <c r="S96" s="35">
        <v>314</v>
      </c>
      <c r="T96" s="35"/>
      <c r="U96" s="35">
        <v>0</v>
      </c>
      <c r="V96" s="9" t="s">
        <v>21</v>
      </c>
      <c r="W96" s="118">
        <v>1455</v>
      </c>
      <c r="X96" s="119"/>
      <c r="Y96" s="27"/>
    </row>
    <row r="97" spans="1:25" s="79" customFormat="1" ht="15" customHeight="1" x14ac:dyDescent="0.25">
      <c r="B97" s="85"/>
      <c r="D97" s="30"/>
      <c r="E97" s="85"/>
      <c r="F97" s="85"/>
      <c r="G97" s="85"/>
      <c r="H97" s="85"/>
      <c r="I97" s="85"/>
      <c r="J97" s="12"/>
      <c r="K97" s="86"/>
      <c r="L97" s="86"/>
      <c r="M97"/>
      <c r="N97" s="27"/>
      <c r="O97" s="40">
        <v>12896</v>
      </c>
      <c r="P97" s="66">
        <v>6.6000000000000003E-2</v>
      </c>
      <c r="Q97" s="66">
        <v>0.121</v>
      </c>
      <c r="R97" s="37" t="s">
        <v>57</v>
      </c>
      <c r="S97" s="35">
        <v>290</v>
      </c>
      <c r="T97" s="35"/>
      <c r="U97" s="35"/>
      <c r="V97" s="9">
        <v>26</v>
      </c>
      <c r="W97" s="118">
        <f>V97*S97/9</f>
        <v>838</v>
      </c>
      <c r="X97" s="119"/>
      <c r="Y97" s="27"/>
    </row>
    <row r="98" spans="1:25" ht="15" customHeight="1" x14ac:dyDescent="0.2">
      <c r="E98" s="87"/>
      <c r="F98" s="87"/>
      <c r="G98" s="87"/>
      <c r="H98" s="10"/>
      <c r="I98" s="10"/>
      <c r="J98" s="10"/>
      <c r="K98" s="10"/>
      <c r="L98" s="10"/>
      <c r="N98" s="27"/>
      <c r="O98" s="56"/>
      <c r="P98" s="80">
        <v>6.6000000000000003E-2</v>
      </c>
      <c r="Q98" s="66">
        <v>0.26</v>
      </c>
      <c r="R98" s="81" t="s">
        <v>53</v>
      </c>
      <c r="S98" s="82">
        <v>1583</v>
      </c>
      <c r="T98" s="35"/>
      <c r="U98" s="35"/>
      <c r="V98" s="83">
        <v>28</v>
      </c>
      <c r="W98" s="118">
        <f>V98*S98/9</f>
        <v>4925</v>
      </c>
      <c r="X98" s="119"/>
      <c r="Y98" s="27"/>
    </row>
    <row r="99" spans="1:25" ht="15" customHeight="1" x14ac:dyDescent="0.2">
      <c r="E99" s="87"/>
      <c r="F99" s="87"/>
      <c r="G99" s="87"/>
      <c r="H99" s="10"/>
      <c r="I99" s="10"/>
      <c r="J99" s="10"/>
      <c r="K99" s="10"/>
      <c r="L99" s="10"/>
      <c r="N99" s="27"/>
      <c r="O99" s="40">
        <v>12808.99</v>
      </c>
      <c r="P99" s="66">
        <v>0.104</v>
      </c>
      <c r="Q99" s="66">
        <v>0.123</v>
      </c>
      <c r="R99" s="36" t="s">
        <v>58</v>
      </c>
      <c r="S99" s="35">
        <v>100</v>
      </c>
      <c r="T99" s="35"/>
      <c r="U99" s="35"/>
      <c r="V99" s="9">
        <v>40</v>
      </c>
      <c r="W99" s="118">
        <f>S99*V99/9</f>
        <v>444</v>
      </c>
      <c r="X99" s="119"/>
      <c r="Y99" s="27"/>
    </row>
    <row r="100" spans="1:25" ht="15.75" thickBot="1" x14ac:dyDescent="0.25">
      <c r="A100" s="1"/>
      <c r="C100"/>
      <c r="D100"/>
      <c r="E100"/>
      <c r="F100"/>
      <c r="G100"/>
      <c r="H100"/>
      <c r="I100"/>
      <c r="J100"/>
      <c r="K100"/>
      <c r="L100"/>
      <c r="N100" s="27"/>
      <c r="O100" s="57"/>
      <c r="P100" s="66">
        <v>0.216</v>
      </c>
      <c r="Q100" s="66">
        <v>0.26900000000000002</v>
      </c>
      <c r="R100" s="37" t="s">
        <v>54</v>
      </c>
      <c r="S100" s="35">
        <v>282</v>
      </c>
      <c r="T100" s="35"/>
      <c r="U100" s="35"/>
      <c r="V100" s="9" t="s">
        <v>21</v>
      </c>
      <c r="W100" s="118">
        <v>1842</v>
      </c>
      <c r="X100" s="119"/>
      <c r="Y100" s="27"/>
    </row>
    <row r="101" spans="1:25" x14ac:dyDescent="0.2">
      <c r="A101" s="1"/>
      <c r="C101"/>
      <c r="D101"/>
      <c r="E101"/>
      <c r="F101"/>
      <c r="G101"/>
      <c r="H101"/>
      <c r="I101"/>
      <c r="J101"/>
      <c r="K101"/>
      <c r="L101"/>
      <c r="N101" s="27"/>
      <c r="O101" s="27" t="s">
        <v>7</v>
      </c>
      <c r="P101" s="66">
        <v>0.24099999999999999</v>
      </c>
      <c r="Q101" s="66">
        <v>0.26</v>
      </c>
      <c r="R101" s="37" t="s">
        <v>58</v>
      </c>
      <c r="S101" s="35">
        <v>100</v>
      </c>
      <c r="T101" s="35"/>
      <c r="U101" s="35"/>
      <c r="V101" s="9">
        <v>30</v>
      </c>
      <c r="W101" s="118">
        <f>(S101*V101)/9</f>
        <v>333</v>
      </c>
      <c r="X101" s="119"/>
      <c r="Y101" s="27"/>
    </row>
    <row r="102" spans="1:25" x14ac:dyDescent="0.2">
      <c r="A102" s="1"/>
      <c r="C102"/>
      <c r="D102"/>
      <c r="E102"/>
      <c r="F102"/>
      <c r="G102"/>
      <c r="H102"/>
      <c r="I102"/>
      <c r="J102"/>
      <c r="K102"/>
      <c r="L102"/>
      <c r="N102" s="27"/>
      <c r="O102" s="29" t="s">
        <v>22</v>
      </c>
      <c r="P102" s="66">
        <v>0.27</v>
      </c>
      <c r="Q102" s="66">
        <v>0.45900000000000002</v>
      </c>
      <c r="R102" s="37" t="s">
        <v>54</v>
      </c>
      <c r="S102" s="35">
        <v>999</v>
      </c>
      <c r="T102" s="35"/>
      <c r="U102" s="35">
        <v>0</v>
      </c>
      <c r="V102" s="9" t="s">
        <v>21</v>
      </c>
      <c r="W102" s="118">
        <v>3955</v>
      </c>
      <c r="X102" s="119"/>
      <c r="Y102" s="27"/>
    </row>
    <row r="103" spans="1:25" x14ac:dyDescent="0.2">
      <c r="A103" s="1"/>
      <c r="C103"/>
      <c r="D103"/>
      <c r="E103"/>
      <c r="F103"/>
      <c r="G103"/>
      <c r="H103"/>
      <c r="I103"/>
      <c r="J103"/>
      <c r="K103"/>
      <c r="L103"/>
      <c r="N103" s="27"/>
      <c r="O103" s="29" t="e">
        <f>CONCATENATE("ACHM BINDER COURSE (1","""",").........................…",TEXT([1]QUESTIONS!#REF!,"0.0"),"% MIN. AGGR...............…",TEXT([1]QUESTIONS!#REF!,"0.0"),"%  ASPHALT BINDER")</f>
        <v>#REF!</v>
      </c>
      <c r="P103" s="66">
        <v>0.379</v>
      </c>
      <c r="Q103" s="66">
        <v>0.442</v>
      </c>
      <c r="R103" s="37" t="s">
        <v>52</v>
      </c>
      <c r="S103" s="35">
        <v>333</v>
      </c>
      <c r="T103" s="35"/>
      <c r="U103" s="35">
        <v>0</v>
      </c>
      <c r="V103" s="9">
        <v>24</v>
      </c>
      <c r="W103" s="118">
        <f>V103*S103/9</f>
        <v>888</v>
      </c>
      <c r="X103" s="119"/>
      <c r="Y103" s="27"/>
    </row>
    <row r="104" spans="1:25" x14ac:dyDescent="0.2">
      <c r="A104" s="1"/>
      <c r="C104"/>
      <c r="D104"/>
      <c r="E104"/>
      <c r="F104"/>
      <c r="G104"/>
      <c r="H104"/>
      <c r="I104"/>
      <c r="J104"/>
      <c r="K104"/>
      <c r="L104"/>
      <c r="N104" s="27"/>
      <c r="O104" s="29" t="e">
        <f>CONCATENATE("ACHM BASE COURSE (1 1/2","""",").......................…",TEXT([1]QUESTIONS!#REF!,"0.0"),"% MIN. AGGR...............…",TEXT([1]QUESTIONS!#REF!,"0.0"),"%  ASPHALT BINDER")</f>
        <v>#REF!</v>
      </c>
      <c r="P104" s="66">
        <v>0.38300000000000001</v>
      </c>
      <c r="Q104" s="66">
        <v>0.45500000000000002</v>
      </c>
      <c r="R104" s="37" t="s">
        <v>52</v>
      </c>
      <c r="S104" s="35">
        <v>380</v>
      </c>
      <c r="T104" s="35"/>
      <c r="U104" s="35"/>
      <c r="V104" s="9">
        <v>28</v>
      </c>
      <c r="W104" s="118">
        <f>V104*S104/9</f>
        <v>1182</v>
      </c>
      <c r="X104" s="119"/>
      <c r="Y104" s="27"/>
    </row>
    <row r="105" spans="1:25" x14ac:dyDescent="0.2">
      <c r="A105" s="1"/>
      <c r="C105"/>
      <c r="D105"/>
      <c r="E105"/>
      <c r="F105"/>
      <c r="G105"/>
      <c r="H105"/>
      <c r="I105"/>
      <c r="J105"/>
      <c r="K105"/>
      <c r="L105"/>
      <c r="N105" s="27"/>
      <c r="O105" s="27" t="s">
        <v>13</v>
      </c>
      <c r="P105" s="77" t="s">
        <v>56</v>
      </c>
      <c r="Q105" s="66">
        <v>0.51900000000000002</v>
      </c>
      <c r="R105" s="37" t="s">
        <v>52</v>
      </c>
      <c r="S105" s="35">
        <v>338</v>
      </c>
      <c r="T105" s="35"/>
      <c r="U105" s="35"/>
      <c r="V105" s="9" t="s">
        <v>21</v>
      </c>
      <c r="W105" s="118">
        <v>1095</v>
      </c>
      <c r="X105" s="119"/>
      <c r="Y105" s="27"/>
    </row>
    <row r="106" spans="1:25" x14ac:dyDescent="0.2">
      <c r="A106" s="1"/>
      <c r="C106"/>
      <c r="D106"/>
      <c r="E106"/>
      <c r="F106"/>
      <c r="G106"/>
      <c r="H106"/>
      <c r="I106"/>
      <c r="J106"/>
      <c r="K106"/>
      <c r="L106"/>
      <c r="N106" s="27"/>
      <c r="O106" s="27" t="s">
        <v>0</v>
      </c>
      <c r="P106" s="66">
        <v>0.45900000000000002</v>
      </c>
      <c r="Q106" s="66">
        <v>0.498</v>
      </c>
      <c r="R106" s="37" t="s">
        <v>54</v>
      </c>
      <c r="S106" s="35">
        <v>205</v>
      </c>
      <c r="T106" s="35"/>
      <c r="U106" s="35">
        <v>0</v>
      </c>
      <c r="V106" s="9">
        <v>30</v>
      </c>
      <c r="W106" s="118">
        <f>V106*S106/9</f>
        <v>683</v>
      </c>
      <c r="X106" s="119"/>
      <c r="Y106" s="27"/>
    </row>
    <row r="107" spans="1:25" x14ac:dyDescent="0.2">
      <c r="A107" s="1"/>
      <c r="C107"/>
      <c r="D107"/>
      <c r="E107"/>
      <c r="F107"/>
      <c r="G107"/>
      <c r="H107"/>
      <c r="I107"/>
      <c r="J107"/>
      <c r="K107"/>
      <c r="L107"/>
      <c r="N107" s="27"/>
      <c r="O107" s="27" t="s">
        <v>12</v>
      </c>
      <c r="P107" s="66">
        <v>0.498</v>
      </c>
      <c r="Q107" s="66">
        <v>0.53200000000000003</v>
      </c>
      <c r="R107" s="37" t="s">
        <v>54</v>
      </c>
      <c r="S107" s="35">
        <v>180</v>
      </c>
      <c r="T107" s="35"/>
      <c r="U107" s="35">
        <v>0</v>
      </c>
      <c r="V107" s="9" t="s">
        <v>21</v>
      </c>
      <c r="W107" s="118">
        <v>1050</v>
      </c>
      <c r="X107" s="119"/>
      <c r="Y107" s="27"/>
    </row>
    <row r="108" spans="1:25" x14ac:dyDescent="0.2">
      <c r="A108" s="1"/>
      <c r="C108"/>
      <c r="D108"/>
      <c r="E108"/>
      <c r="F108"/>
      <c r="G108"/>
      <c r="H108"/>
      <c r="I108"/>
      <c r="J108"/>
      <c r="K108"/>
      <c r="L108"/>
      <c r="N108" s="27"/>
      <c r="O108" s="27" t="s">
        <v>19</v>
      </c>
      <c r="P108" s="77" t="s">
        <v>59</v>
      </c>
      <c r="Q108" s="66">
        <v>0.51900000000000002</v>
      </c>
      <c r="R108" s="81" t="s">
        <v>58</v>
      </c>
      <c r="S108" s="35">
        <v>100</v>
      </c>
      <c r="T108" s="35"/>
      <c r="U108" s="35"/>
      <c r="V108" s="9">
        <v>30</v>
      </c>
      <c r="W108" s="118">
        <f>(V108*S108)/9</f>
        <v>333</v>
      </c>
      <c r="X108" s="119"/>
      <c r="Y108" s="27"/>
    </row>
    <row r="109" spans="1:25" ht="15.75" x14ac:dyDescent="0.25">
      <c r="A109" s="1"/>
      <c r="C109"/>
      <c r="D109"/>
      <c r="E109"/>
      <c r="F109"/>
      <c r="G109"/>
      <c r="H109"/>
      <c r="I109"/>
      <c r="J109"/>
      <c r="K109"/>
      <c r="L109"/>
      <c r="N109" s="30"/>
      <c r="P109" s="66">
        <v>0.51300000000000001</v>
      </c>
      <c r="Q109" s="66">
        <v>0.53200000000000003</v>
      </c>
      <c r="R109" s="81" t="s">
        <v>58</v>
      </c>
      <c r="S109" s="82">
        <v>100</v>
      </c>
      <c r="T109" s="35"/>
      <c r="U109" s="35"/>
      <c r="V109" s="9">
        <v>50</v>
      </c>
      <c r="W109" s="118">
        <f>(V109*S109)/9</f>
        <v>556</v>
      </c>
      <c r="X109" s="119"/>
      <c r="Y109" s="27"/>
    </row>
    <row r="110" spans="1:25" x14ac:dyDescent="0.2">
      <c r="A110" s="1"/>
      <c r="C110"/>
      <c r="D110"/>
      <c r="E110"/>
      <c r="F110"/>
      <c r="G110"/>
      <c r="H110"/>
      <c r="I110"/>
      <c r="J110"/>
      <c r="K110"/>
      <c r="L110"/>
      <c r="P110" s="66">
        <v>0.56200000000000006</v>
      </c>
      <c r="Q110" s="66">
        <v>0.58099999999999996</v>
      </c>
      <c r="R110" s="81" t="s">
        <v>58</v>
      </c>
      <c r="S110" s="82">
        <v>100</v>
      </c>
      <c r="T110" s="35"/>
      <c r="U110" s="35"/>
      <c r="V110" s="9">
        <v>28</v>
      </c>
      <c r="W110" s="118">
        <f>(V110*S110)/9</f>
        <v>311</v>
      </c>
      <c r="X110" s="119"/>
      <c r="Y110" s="27"/>
    </row>
    <row r="111" spans="1:25" ht="15.75" customHeight="1" thickBot="1" x14ac:dyDescent="0.25">
      <c r="A111" s="1"/>
      <c r="C111"/>
      <c r="D111"/>
      <c r="E111"/>
      <c r="F111"/>
      <c r="G111"/>
      <c r="H111"/>
      <c r="I111"/>
      <c r="J111"/>
      <c r="K111"/>
      <c r="L111"/>
      <c r="N111" s="73"/>
      <c r="O111" s="73"/>
      <c r="P111" s="80">
        <v>0.56200000000000006</v>
      </c>
      <c r="Q111" s="66">
        <v>0.80600000000000005</v>
      </c>
      <c r="R111" s="81" t="s">
        <v>53</v>
      </c>
      <c r="S111" s="82">
        <v>1290</v>
      </c>
      <c r="T111" s="35"/>
      <c r="U111" s="35"/>
      <c r="V111" s="83">
        <v>28</v>
      </c>
      <c r="W111" s="118">
        <f>V111*S111/9</f>
        <v>4013</v>
      </c>
      <c r="X111" s="119"/>
      <c r="Y111" s="27"/>
    </row>
    <row r="112" spans="1:25" ht="15.75" customHeight="1" x14ac:dyDescent="0.25">
      <c r="A112" s="1"/>
      <c r="C112"/>
      <c r="D112"/>
      <c r="E112"/>
      <c r="F112"/>
      <c r="G112"/>
      <c r="H112"/>
      <c r="I112"/>
      <c r="J112"/>
      <c r="K112"/>
      <c r="L112"/>
      <c r="N112" s="30"/>
      <c r="O112" s="120" t="s">
        <v>3</v>
      </c>
      <c r="P112" s="80">
        <v>0.80200000000000005</v>
      </c>
      <c r="Q112" s="66">
        <v>0.82099999999999995</v>
      </c>
      <c r="R112" s="81" t="s">
        <v>58</v>
      </c>
      <c r="S112" s="82">
        <v>100</v>
      </c>
      <c r="T112" s="35"/>
      <c r="U112" s="35"/>
      <c r="V112" s="83">
        <v>34</v>
      </c>
      <c r="W112" s="118">
        <f>(V112*S112)/9</f>
        <v>378</v>
      </c>
      <c r="X112" s="119"/>
      <c r="Y112" s="27"/>
    </row>
    <row r="113" spans="1:25" ht="15" customHeight="1" thickBot="1" x14ac:dyDescent="0.3">
      <c r="A113" s="1"/>
      <c r="C113"/>
      <c r="D113"/>
      <c r="E113"/>
      <c r="F113"/>
      <c r="G113"/>
      <c r="H113"/>
      <c r="I113"/>
      <c r="J113"/>
      <c r="K113"/>
      <c r="L113"/>
      <c r="N113" s="30"/>
      <c r="O113" s="121"/>
      <c r="P113" s="80">
        <v>0.80600000000000005</v>
      </c>
      <c r="Q113" s="66">
        <v>0.82099999999999995</v>
      </c>
      <c r="R113" s="81" t="s">
        <v>53</v>
      </c>
      <c r="S113" s="82">
        <v>78</v>
      </c>
      <c r="T113" s="35"/>
      <c r="U113" s="35"/>
      <c r="V113" s="83" t="s">
        <v>21</v>
      </c>
      <c r="W113" s="146">
        <v>335</v>
      </c>
      <c r="X113" s="147"/>
      <c r="Y113" s="27"/>
    </row>
    <row r="114" spans="1:25" ht="15.75" customHeight="1" thickBot="1" x14ac:dyDescent="0.3">
      <c r="A114" s="1"/>
      <c r="C114"/>
      <c r="D114"/>
      <c r="E114"/>
      <c r="F114"/>
      <c r="G114"/>
      <c r="H114"/>
      <c r="I114"/>
      <c r="J114"/>
      <c r="K114"/>
      <c r="L114"/>
      <c r="N114" s="27"/>
      <c r="O114" s="121"/>
      <c r="P114" s="34" t="s">
        <v>114</v>
      </c>
      <c r="Q114" s="33"/>
      <c r="R114" s="32"/>
      <c r="S114" s="31"/>
      <c r="T114" s="31">
        <f>SUM(T58:T85)</f>
        <v>0</v>
      </c>
      <c r="U114" s="31">
        <f>SUM(U58:U85)</f>
        <v>0</v>
      </c>
      <c r="V114" s="31"/>
      <c r="W114" s="122">
        <f>SUM(W69:X113)</f>
        <v>60018</v>
      </c>
      <c r="X114" s="123"/>
      <c r="Y114" s="27"/>
    </row>
    <row r="115" spans="1:25" ht="15.75" x14ac:dyDescent="0.2">
      <c r="A115" s="1"/>
      <c r="C115"/>
      <c r="D115"/>
      <c r="E115"/>
      <c r="F115"/>
      <c r="G115"/>
      <c r="H115"/>
      <c r="I115"/>
      <c r="J115"/>
      <c r="K115"/>
      <c r="L115"/>
      <c r="N115" s="27"/>
      <c r="O115" s="64" t="s">
        <v>27</v>
      </c>
      <c r="P115" s="18" t="s">
        <v>43</v>
      </c>
      <c r="Q115" s="27"/>
      <c r="R115" s="27"/>
      <c r="S115" s="28"/>
      <c r="T115" s="28"/>
      <c r="U115" s="28"/>
      <c r="V115" s="28"/>
      <c r="W115" s="28"/>
      <c r="X115" s="28"/>
      <c r="Y115" s="27"/>
    </row>
    <row r="116" spans="1:25" ht="15.75" x14ac:dyDescent="0.2">
      <c r="A116" s="1"/>
      <c r="C116"/>
      <c r="D116"/>
      <c r="E116"/>
      <c r="F116"/>
      <c r="G116"/>
      <c r="H116"/>
      <c r="I116"/>
      <c r="J116"/>
      <c r="K116"/>
      <c r="L116"/>
      <c r="N116" s="27"/>
      <c r="O116" s="64"/>
      <c r="P116" s="1" t="s">
        <v>2</v>
      </c>
      <c r="Q116" s="27"/>
      <c r="R116" s="27"/>
      <c r="S116" s="28"/>
      <c r="T116" s="28"/>
      <c r="U116" s="28"/>
      <c r="V116" s="28"/>
      <c r="W116" s="28"/>
      <c r="X116" s="28"/>
      <c r="Y116" s="27"/>
    </row>
    <row r="117" spans="1:25" x14ac:dyDescent="0.2">
      <c r="A117" s="1"/>
      <c r="C117"/>
      <c r="D117"/>
      <c r="E117"/>
      <c r="F117"/>
      <c r="G117"/>
      <c r="H117"/>
      <c r="I117"/>
      <c r="J117"/>
      <c r="K117"/>
      <c r="L117"/>
      <c r="N117" s="27"/>
      <c r="O117" s="27" t="s">
        <v>7</v>
      </c>
      <c r="P117" s="1" t="s">
        <v>16</v>
      </c>
      <c r="Q117" s="27"/>
      <c r="R117" s="27"/>
      <c r="S117" s="28"/>
      <c r="T117" s="28"/>
      <c r="U117" s="28"/>
      <c r="V117" s="28"/>
      <c r="W117" s="28"/>
      <c r="X117" s="28"/>
      <c r="Y117" s="27"/>
    </row>
    <row r="118" spans="1:25" x14ac:dyDescent="0.2">
      <c r="A118" s="1"/>
      <c r="C118"/>
      <c r="D118"/>
      <c r="E118"/>
      <c r="F118"/>
      <c r="G118"/>
      <c r="H118"/>
      <c r="I118"/>
      <c r="J118"/>
      <c r="K118"/>
      <c r="L118"/>
      <c r="N118" s="27"/>
      <c r="O118" s="29" t="s">
        <v>22</v>
      </c>
      <c r="P118" s="29"/>
      <c r="Q118" s="27"/>
      <c r="R118" s="27"/>
      <c r="S118" s="28"/>
      <c r="T118" s="28"/>
      <c r="U118" s="28"/>
      <c r="V118" s="28"/>
      <c r="W118" s="28"/>
      <c r="X118" s="28"/>
      <c r="Y118" s="27"/>
    </row>
    <row r="119" spans="1:25" x14ac:dyDescent="0.2">
      <c r="N119" s="27"/>
      <c r="O119" s="29" t="e">
        <f>CONCATENATE("ACHM BINDER COURSE (1","""",").........................…",TEXT([1]QUESTIONS!#REF!,"0.0"),"% MIN. AGGR...............…",TEXT([1]QUESTIONS!#REF!,"0.0"),"%  ASPHALT BINDER")</f>
        <v>#REF!</v>
      </c>
      <c r="P119" s="65" t="s">
        <v>29</v>
      </c>
      <c r="Q119" s="27"/>
      <c r="R119" s="27"/>
      <c r="S119" s="28"/>
      <c r="T119" s="28"/>
      <c r="U119" s="28"/>
      <c r="V119" s="28"/>
      <c r="W119" s="28"/>
      <c r="X119" s="28"/>
      <c r="Y119" s="27"/>
    </row>
    <row r="120" spans="1:25" x14ac:dyDescent="0.2">
      <c r="N120" s="27"/>
      <c r="O120" s="29" t="e">
        <f>CONCATENATE("ACHM BASE COURSE (1 1/2","""",").......................…",TEXT([1]QUESTIONS!#REF!,"0.0"),"% MIN. AGGR...............…",TEXT([1]QUESTIONS!#REF!,"0.0"),"%  ASPHALT BINDER")</f>
        <v>#REF!</v>
      </c>
      <c r="P120" s="11" t="s">
        <v>30</v>
      </c>
      <c r="Q120" s="27"/>
      <c r="R120" s="27"/>
      <c r="S120" s="6"/>
      <c r="T120" s="28"/>
      <c r="U120" s="28"/>
      <c r="V120" s="28"/>
      <c r="W120" s="28"/>
      <c r="X120" s="28"/>
      <c r="Y120" s="27"/>
    </row>
    <row r="121" spans="1:25" x14ac:dyDescent="0.2">
      <c r="N121" s="27"/>
      <c r="O121" s="27" t="s">
        <v>13</v>
      </c>
      <c r="Y121" s="27"/>
    </row>
    <row r="122" spans="1:25" x14ac:dyDescent="0.2">
      <c r="N122" s="27"/>
      <c r="O122" s="27" t="s">
        <v>0</v>
      </c>
      <c r="Y122" s="27"/>
    </row>
    <row r="123" spans="1:25" x14ac:dyDescent="0.2">
      <c r="N123" s="27"/>
      <c r="O123" s="40"/>
    </row>
    <row r="124" spans="1:25" x14ac:dyDescent="0.2">
      <c r="N124" s="27"/>
      <c r="O124" s="56"/>
    </row>
    <row r="125" spans="1:25" x14ac:dyDescent="0.2">
      <c r="N125" s="27"/>
      <c r="O125" s="56"/>
    </row>
    <row r="126" spans="1:25" ht="21" thickBot="1" x14ac:dyDescent="0.25">
      <c r="A126" s="128" t="s">
        <v>60</v>
      </c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N126" s="128" t="s">
        <v>68</v>
      </c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</row>
    <row r="127" spans="1:25" ht="15.75" customHeight="1" x14ac:dyDescent="0.25">
      <c r="A127" s="27"/>
      <c r="B127" s="56">
        <v>19781.34</v>
      </c>
      <c r="C127" s="129" t="s">
        <v>20</v>
      </c>
      <c r="D127" s="129" t="s">
        <v>20</v>
      </c>
      <c r="E127" s="120" t="s">
        <v>4</v>
      </c>
      <c r="F127" s="131" t="s">
        <v>8</v>
      </c>
      <c r="G127" s="134" t="s">
        <v>9</v>
      </c>
      <c r="H127" s="135"/>
      <c r="I127" s="138" t="s">
        <v>6</v>
      </c>
      <c r="J127" s="134" t="s">
        <v>23</v>
      </c>
      <c r="K127" s="135"/>
      <c r="L127" s="30"/>
      <c r="N127" s="27"/>
      <c r="O127" s="56">
        <v>19781.34</v>
      </c>
      <c r="P127" s="129" t="s">
        <v>20</v>
      </c>
      <c r="Q127" s="129" t="s">
        <v>20</v>
      </c>
      <c r="R127" s="120" t="s">
        <v>4</v>
      </c>
      <c r="S127" s="131" t="s">
        <v>8</v>
      </c>
      <c r="T127" s="134" t="s">
        <v>9</v>
      </c>
      <c r="U127" s="135"/>
      <c r="V127" s="138" t="s">
        <v>6</v>
      </c>
      <c r="W127" s="134" t="s">
        <v>23</v>
      </c>
      <c r="X127" s="135"/>
      <c r="Y127" s="30"/>
    </row>
    <row r="128" spans="1:25" ht="16.5" thickBot="1" x14ac:dyDescent="0.3">
      <c r="A128" s="27"/>
      <c r="B128" s="56"/>
      <c r="C128" s="130"/>
      <c r="D128" s="130"/>
      <c r="E128" s="121"/>
      <c r="F128" s="132"/>
      <c r="G128" s="136"/>
      <c r="H128" s="137"/>
      <c r="I128" s="139"/>
      <c r="J128" s="141"/>
      <c r="K128" s="142"/>
      <c r="L128" s="30"/>
      <c r="N128" s="27"/>
      <c r="O128" s="56"/>
      <c r="P128" s="130"/>
      <c r="Q128" s="130"/>
      <c r="R128" s="121"/>
      <c r="S128" s="132"/>
      <c r="T128" s="136"/>
      <c r="U128" s="137"/>
      <c r="V128" s="139"/>
      <c r="W128" s="141"/>
      <c r="X128" s="142"/>
      <c r="Y128" s="30"/>
    </row>
    <row r="129" spans="1:25" ht="15" customHeight="1" x14ac:dyDescent="0.2">
      <c r="A129" s="27"/>
      <c r="B129" s="40">
        <v>12752.69</v>
      </c>
      <c r="C129" s="130"/>
      <c r="D129" s="130"/>
      <c r="E129" s="121"/>
      <c r="F129" s="132"/>
      <c r="G129" s="143" t="s">
        <v>15</v>
      </c>
      <c r="H129" s="131" t="s">
        <v>10</v>
      </c>
      <c r="I129" s="139"/>
      <c r="J129" s="141"/>
      <c r="K129" s="142"/>
      <c r="L129" s="27"/>
      <c r="N129" s="27"/>
      <c r="O129" s="40">
        <v>12752.69</v>
      </c>
      <c r="P129" s="130"/>
      <c r="Q129" s="130"/>
      <c r="R129" s="121"/>
      <c r="S129" s="132"/>
      <c r="T129" s="143" t="s">
        <v>15</v>
      </c>
      <c r="U129" s="131" t="s">
        <v>10</v>
      </c>
      <c r="V129" s="139"/>
      <c r="W129" s="141"/>
      <c r="X129" s="142"/>
      <c r="Y129" s="27"/>
    </row>
    <row r="130" spans="1:25" ht="15.75" customHeight="1" thickBot="1" x14ac:dyDescent="0.25">
      <c r="A130" s="27"/>
      <c r="B130" s="40">
        <v>12701.06</v>
      </c>
      <c r="C130" s="130"/>
      <c r="D130" s="130"/>
      <c r="E130" s="121"/>
      <c r="F130" s="133"/>
      <c r="G130" s="144"/>
      <c r="H130" s="132"/>
      <c r="I130" s="140"/>
      <c r="J130" s="136"/>
      <c r="K130" s="137"/>
      <c r="L130" s="27"/>
      <c r="N130" s="27"/>
      <c r="O130" s="40">
        <v>12701.06</v>
      </c>
      <c r="P130" s="130"/>
      <c r="Q130" s="130"/>
      <c r="R130" s="121"/>
      <c r="S130" s="133"/>
      <c r="T130" s="144"/>
      <c r="U130" s="132"/>
      <c r="V130" s="140"/>
      <c r="W130" s="136"/>
      <c r="X130" s="137"/>
      <c r="Y130" s="27"/>
    </row>
    <row r="131" spans="1:25" ht="16.5" thickBot="1" x14ac:dyDescent="0.25">
      <c r="A131" s="27"/>
      <c r="B131" s="40"/>
      <c r="C131" s="130"/>
      <c r="D131" s="130"/>
      <c r="E131" s="121"/>
      <c r="F131" s="60" t="s">
        <v>5</v>
      </c>
      <c r="G131" s="144"/>
      <c r="H131" s="132"/>
      <c r="I131" s="60" t="s">
        <v>5</v>
      </c>
      <c r="J131" s="139" t="s">
        <v>11</v>
      </c>
      <c r="K131" s="145"/>
      <c r="L131" s="27"/>
      <c r="N131" s="27"/>
      <c r="O131" s="40"/>
      <c r="P131" s="130"/>
      <c r="Q131" s="130"/>
      <c r="R131" s="121"/>
      <c r="S131" s="60" t="s">
        <v>5</v>
      </c>
      <c r="T131" s="144"/>
      <c r="U131" s="132"/>
      <c r="V131" s="60" t="s">
        <v>5</v>
      </c>
      <c r="W131" s="139" t="s">
        <v>11</v>
      </c>
      <c r="X131" s="145"/>
      <c r="Y131" s="27"/>
    </row>
    <row r="132" spans="1:25" ht="16.5" thickBot="1" x14ac:dyDescent="0.25">
      <c r="A132" s="27"/>
      <c r="B132" s="40">
        <v>19693.86</v>
      </c>
      <c r="C132" s="115" t="s">
        <v>65</v>
      </c>
      <c r="D132" s="116"/>
      <c r="E132" s="116"/>
      <c r="F132" s="116"/>
      <c r="G132" s="116"/>
      <c r="H132" s="116"/>
      <c r="I132" s="116"/>
      <c r="J132" s="116"/>
      <c r="K132" s="117"/>
      <c r="L132" s="27"/>
      <c r="N132" s="27"/>
      <c r="O132" s="40">
        <v>19693.86</v>
      </c>
      <c r="P132" s="115" t="s">
        <v>78</v>
      </c>
      <c r="Q132" s="116"/>
      <c r="R132" s="116"/>
      <c r="S132" s="116"/>
      <c r="T132" s="116"/>
      <c r="U132" s="116"/>
      <c r="V132" s="116"/>
      <c r="W132" s="116"/>
      <c r="X132" s="117"/>
      <c r="Y132" s="27"/>
    </row>
    <row r="133" spans="1:25" x14ac:dyDescent="0.2">
      <c r="A133" s="27"/>
      <c r="B133" s="40">
        <v>12755.75</v>
      </c>
      <c r="C133" s="66">
        <v>137.34800000000001</v>
      </c>
      <c r="D133" s="66">
        <v>137.36699999999999</v>
      </c>
      <c r="E133" s="36" t="s">
        <v>58</v>
      </c>
      <c r="F133" s="35">
        <f>(D133-C133)*5280</f>
        <v>100</v>
      </c>
      <c r="G133" s="35"/>
      <c r="H133" s="35"/>
      <c r="I133" s="9">
        <v>22</v>
      </c>
      <c r="J133" s="124">
        <f>(I133*F133)/9</f>
        <v>244</v>
      </c>
      <c r="K133" s="125"/>
      <c r="L133" s="27"/>
      <c r="N133" s="27"/>
      <c r="O133" s="40">
        <v>12755.75</v>
      </c>
      <c r="P133" s="66">
        <v>137.28899999999999</v>
      </c>
      <c r="Q133" s="66">
        <v>137.31700000000001</v>
      </c>
      <c r="R133" s="36" t="s">
        <v>117</v>
      </c>
      <c r="S133" s="35">
        <v>150</v>
      </c>
      <c r="T133" s="35"/>
      <c r="U133" s="35"/>
      <c r="V133" s="9">
        <v>4</v>
      </c>
      <c r="W133" s="124">
        <f>(V133*S133)/9</f>
        <v>67</v>
      </c>
      <c r="X133" s="125"/>
      <c r="Y133" s="27"/>
    </row>
    <row r="134" spans="1:25" x14ac:dyDescent="0.2">
      <c r="A134" s="27"/>
      <c r="B134" s="56">
        <v>21531.81</v>
      </c>
      <c r="C134" s="66">
        <v>137.34800000000001</v>
      </c>
      <c r="D134" s="66">
        <v>137.47499999999999</v>
      </c>
      <c r="E134" s="37" t="s">
        <v>33</v>
      </c>
      <c r="F134" s="35">
        <f>(D134-C134)*5280</f>
        <v>671</v>
      </c>
      <c r="G134" s="35"/>
      <c r="H134" s="35"/>
      <c r="I134" s="9" t="s">
        <v>21</v>
      </c>
      <c r="J134" s="118">
        <v>2781</v>
      </c>
      <c r="K134" s="119"/>
      <c r="L134" s="27"/>
      <c r="N134" s="27"/>
      <c r="O134" s="56">
        <v>21531.81</v>
      </c>
      <c r="P134" s="66">
        <v>137.28899999999999</v>
      </c>
      <c r="Q134" s="66">
        <v>137.31700000000001</v>
      </c>
      <c r="R134" s="36" t="s">
        <v>118</v>
      </c>
      <c r="S134" s="35">
        <v>150</v>
      </c>
      <c r="T134" s="35"/>
      <c r="U134" s="35"/>
      <c r="V134" s="9">
        <v>4</v>
      </c>
      <c r="W134" s="126">
        <f>(V134*S134)/9</f>
        <v>67</v>
      </c>
      <c r="X134" s="127"/>
      <c r="Y134" s="27"/>
    </row>
    <row r="135" spans="1:25" ht="15.75" x14ac:dyDescent="0.2">
      <c r="A135" s="27"/>
      <c r="B135" s="64" t="s">
        <v>27</v>
      </c>
      <c r="C135" s="66">
        <v>137.47499999999999</v>
      </c>
      <c r="D135" s="66">
        <v>137.57300000000001</v>
      </c>
      <c r="E135" s="37" t="s">
        <v>33</v>
      </c>
      <c r="F135" s="35">
        <f>(D135-C135)*5280</f>
        <v>517</v>
      </c>
      <c r="G135" s="35"/>
      <c r="H135" s="35"/>
      <c r="I135" s="9">
        <v>40</v>
      </c>
      <c r="J135" s="118">
        <v>2294</v>
      </c>
      <c r="K135" s="119"/>
      <c r="L135" s="27"/>
      <c r="N135" s="27"/>
      <c r="O135" s="64" t="s">
        <v>27</v>
      </c>
      <c r="P135" s="66">
        <v>137.29300000000001</v>
      </c>
      <c r="Q135" s="66">
        <v>137.33099999999999</v>
      </c>
      <c r="R135" s="37" t="s">
        <v>69</v>
      </c>
      <c r="S135" s="35">
        <v>200</v>
      </c>
      <c r="T135" s="35"/>
      <c r="U135" s="35"/>
      <c r="V135" s="9">
        <v>4</v>
      </c>
      <c r="W135" s="118">
        <f>(V135*S135)/9</f>
        <v>89</v>
      </c>
      <c r="X135" s="119"/>
      <c r="Y135" s="27"/>
    </row>
    <row r="136" spans="1:25" ht="15.75" x14ac:dyDescent="0.2">
      <c r="A136" s="27"/>
      <c r="B136" s="64"/>
      <c r="C136" s="66">
        <v>137.554</v>
      </c>
      <c r="D136" s="66">
        <v>137.57300000000001</v>
      </c>
      <c r="E136" s="36" t="s">
        <v>58</v>
      </c>
      <c r="F136" s="35">
        <f>(D136-C136)*5280</f>
        <v>100</v>
      </c>
      <c r="G136" s="35"/>
      <c r="H136" s="35"/>
      <c r="I136" s="9">
        <v>40</v>
      </c>
      <c r="J136" s="118">
        <f>(I136*F136)/9</f>
        <v>444</v>
      </c>
      <c r="K136" s="119"/>
      <c r="L136" s="27"/>
      <c r="N136" s="27"/>
      <c r="O136" s="64"/>
      <c r="P136" s="66">
        <v>137.29300000000001</v>
      </c>
      <c r="Q136" s="66">
        <v>137.33099999999999</v>
      </c>
      <c r="R136" s="36" t="s">
        <v>70</v>
      </c>
      <c r="S136" s="35">
        <v>200</v>
      </c>
      <c r="T136" s="35"/>
      <c r="U136" s="35"/>
      <c r="V136" s="9">
        <v>4</v>
      </c>
      <c r="W136" s="118">
        <f>(V136*S136)/9</f>
        <v>89</v>
      </c>
      <c r="X136" s="119"/>
      <c r="Y136" s="27"/>
    </row>
    <row r="137" spans="1:25" x14ac:dyDescent="0.2">
      <c r="A137" s="27"/>
      <c r="B137" s="40">
        <v>12203.21</v>
      </c>
      <c r="C137" s="66">
        <v>137.61000000000001</v>
      </c>
      <c r="D137" s="66">
        <v>137.65700000000001</v>
      </c>
      <c r="E137" s="37" t="s">
        <v>34</v>
      </c>
      <c r="F137" s="35">
        <f t="shared" ref="F137:F145" si="7">(D137-C137)*5280</f>
        <v>248</v>
      </c>
      <c r="G137" s="35"/>
      <c r="H137" s="35">
        <v>0</v>
      </c>
      <c r="I137" s="9" t="s">
        <v>21</v>
      </c>
      <c r="J137" s="118">
        <v>873</v>
      </c>
      <c r="K137" s="119"/>
      <c r="L137" s="27"/>
      <c r="N137" s="27"/>
      <c r="O137" s="40">
        <v>12203.21</v>
      </c>
      <c r="P137" s="66">
        <v>137.571</v>
      </c>
      <c r="Q137" s="66">
        <v>137.63800000000001</v>
      </c>
      <c r="R137" s="37" t="s">
        <v>71</v>
      </c>
      <c r="S137" s="35">
        <v>275</v>
      </c>
      <c r="T137" s="35"/>
      <c r="U137" s="35">
        <v>0</v>
      </c>
      <c r="V137" s="9">
        <v>4</v>
      </c>
      <c r="W137" s="118">
        <f t="shared" ref="W137:W149" si="8">(V137*S137)/9</f>
        <v>122</v>
      </c>
      <c r="X137" s="119"/>
      <c r="Y137" s="27"/>
    </row>
    <row r="138" spans="1:25" x14ac:dyDescent="0.2">
      <c r="A138" s="27"/>
      <c r="B138" s="40">
        <v>12601.53</v>
      </c>
      <c r="C138" s="66">
        <v>138.51900000000001</v>
      </c>
      <c r="D138" s="66">
        <v>138.584</v>
      </c>
      <c r="E138" s="37" t="s">
        <v>36</v>
      </c>
      <c r="F138" s="35">
        <f t="shared" si="7"/>
        <v>343</v>
      </c>
      <c r="G138" s="35"/>
      <c r="H138" s="35">
        <v>0</v>
      </c>
      <c r="I138" s="9" t="s">
        <v>21</v>
      </c>
      <c r="J138" s="118">
        <v>796</v>
      </c>
      <c r="K138" s="119"/>
      <c r="L138" s="27"/>
      <c r="N138" s="27"/>
      <c r="O138" s="40">
        <v>12601.53</v>
      </c>
      <c r="P138" s="66">
        <v>137.58099999999999</v>
      </c>
      <c r="Q138" s="66">
        <v>137.63800000000001</v>
      </c>
      <c r="R138" s="37" t="s">
        <v>72</v>
      </c>
      <c r="S138" s="35">
        <v>225</v>
      </c>
      <c r="T138" s="35"/>
      <c r="U138" s="35">
        <v>0</v>
      </c>
      <c r="V138" s="9">
        <v>4</v>
      </c>
      <c r="W138" s="118">
        <f t="shared" si="8"/>
        <v>100</v>
      </c>
      <c r="X138" s="119"/>
      <c r="Y138" s="27"/>
    </row>
    <row r="139" spans="1:25" x14ac:dyDescent="0.2">
      <c r="A139" s="27"/>
      <c r="B139" s="40"/>
      <c r="C139" s="66">
        <v>138.565</v>
      </c>
      <c r="D139" s="66">
        <v>138.584</v>
      </c>
      <c r="E139" s="36" t="s">
        <v>58</v>
      </c>
      <c r="F139" s="35">
        <f t="shared" si="7"/>
        <v>100</v>
      </c>
      <c r="G139" s="35"/>
      <c r="H139" s="35"/>
      <c r="I139" s="9">
        <v>20</v>
      </c>
      <c r="J139" s="118">
        <f>(I139*F139)/9</f>
        <v>222</v>
      </c>
      <c r="K139" s="119"/>
      <c r="L139" s="27"/>
      <c r="N139" s="27"/>
      <c r="O139" s="40"/>
      <c r="P139" s="66">
        <v>137.816</v>
      </c>
      <c r="Q139" s="66">
        <v>137.94399999999999</v>
      </c>
      <c r="R139" s="36" t="s">
        <v>109</v>
      </c>
      <c r="S139" s="35">
        <v>600</v>
      </c>
      <c r="T139" s="35"/>
      <c r="U139" s="35"/>
      <c r="V139" s="9">
        <v>4</v>
      </c>
      <c r="W139" s="118">
        <f t="shared" si="8"/>
        <v>267</v>
      </c>
      <c r="X139" s="119"/>
      <c r="Y139" s="27"/>
    </row>
    <row r="140" spans="1:25" ht="15.75" x14ac:dyDescent="0.2">
      <c r="A140" s="27"/>
      <c r="B140" s="64" t="s">
        <v>27</v>
      </c>
      <c r="C140" s="66">
        <v>138.53200000000001</v>
      </c>
      <c r="D140" s="66">
        <v>138.67099999999999</v>
      </c>
      <c r="E140" s="36" t="s">
        <v>39</v>
      </c>
      <c r="F140" s="35">
        <f t="shared" si="7"/>
        <v>734</v>
      </c>
      <c r="G140" s="35"/>
      <c r="H140" s="35">
        <v>0</v>
      </c>
      <c r="I140" s="9" t="s">
        <v>21</v>
      </c>
      <c r="J140" s="118">
        <v>1720</v>
      </c>
      <c r="K140" s="119"/>
      <c r="L140" s="27"/>
      <c r="N140" s="27"/>
      <c r="O140" s="64" t="s">
        <v>27</v>
      </c>
      <c r="P140" s="66">
        <v>137.81899999999999</v>
      </c>
      <c r="Q140" s="66">
        <v>137.923</v>
      </c>
      <c r="R140" s="36" t="s">
        <v>110</v>
      </c>
      <c r="S140" s="35">
        <v>475</v>
      </c>
      <c r="T140" s="35"/>
      <c r="U140" s="35">
        <v>0</v>
      </c>
      <c r="V140" s="9">
        <v>4</v>
      </c>
      <c r="W140" s="118">
        <f t="shared" si="8"/>
        <v>211</v>
      </c>
      <c r="X140" s="119"/>
      <c r="Y140" s="27"/>
    </row>
    <row r="141" spans="1:25" ht="15.75" x14ac:dyDescent="0.2">
      <c r="A141" s="27"/>
      <c r="B141" s="64"/>
      <c r="C141" s="66">
        <v>138.65199999999999</v>
      </c>
      <c r="D141" s="66">
        <v>138.67099999999999</v>
      </c>
      <c r="E141" s="36" t="s">
        <v>58</v>
      </c>
      <c r="F141" s="35">
        <f t="shared" si="7"/>
        <v>100</v>
      </c>
      <c r="G141" s="35"/>
      <c r="H141" s="35"/>
      <c r="I141" s="9">
        <v>20</v>
      </c>
      <c r="J141" s="118">
        <f>(I141*F141)/9</f>
        <v>222</v>
      </c>
      <c r="K141" s="119"/>
      <c r="L141" s="27"/>
      <c r="N141" s="27"/>
      <c r="O141" s="64"/>
      <c r="P141" s="66">
        <v>138.17500000000001</v>
      </c>
      <c r="Q141" s="66">
        <v>138.21299999999999</v>
      </c>
      <c r="R141" s="36" t="s">
        <v>73</v>
      </c>
      <c r="S141" s="35">
        <v>200</v>
      </c>
      <c r="T141" s="35"/>
      <c r="U141" s="35"/>
      <c r="V141" s="9">
        <v>4</v>
      </c>
      <c r="W141" s="118">
        <f t="shared" si="8"/>
        <v>89</v>
      </c>
      <c r="X141" s="119"/>
      <c r="Y141" s="27"/>
    </row>
    <row r="142" spans="1:25" x14ac:dyDescent="0.2">
      <c r="A142" s="27"/>
      <c r="B142" s="40">
        <v>10500</v>
      </c>
      <c r="C142" s="66">
        <v>139.06100000000001</v>
      </c>
      <c r="D142" s="66">
        <v>139.08000000000001</v>
      </c>
      <c r="E142" s="36" t="s">
        <v>58</v>
      </c>
      <c r="F142" s="35">
        <f t="shared" si="7"/>
        <v>100</v>
      </c>
      <c r="G142" s="35"/>
      <c r="H142" s="35"/>
      <c r="I142" s="9">
        <v>20</v>
      </c>
      <c r="J142" s="118">
        <f>(I142*F142)/9</f>
        <v>222</v>
      </c>
      <c r="K142" s="119"/>
      <c r="L142" s="27"/>
      <c r="N142" s="27"/>
      <c r="O142" s="40">
        <v>10500</v>
      </c>
      <c r="P142" s="66">
        <v>138.41900000000001</v>
      </c>
      <c r="Q142" s="66">
        <v>138.69399999999999</v>
      </c>
      <c r="R142" s="36" t="s">
        <v>74</v>
      </c>
      <c r="S142" s="35">
        <v>1450</v>
      </c>
      <c r="T142" s="35"/>
      <c r="U142" s="35"/>
      <c r="V142" s="9">
        <v>4</v>
      </c>
      <c r="W142" s="118">
        <f t="shared" si="8"/>
        <v>644</v>
      </c>
      <c r="X142" s="119"/>
      <c r="Y142" s="27"/>
    </row>
    <row r="143" spans="1:25" x14ac:dyDescent="0.2">
      <c r="A143" s="27"/>
      <c r="B143" s="40"/>
      <c r="C143" s="75">
        <v>139.06100000000001</v>
      </c>
      <c r="D143" s="75">
        <v>139.101</v>
      </c>
      <c r="E143" s="37" t="s">
        <v>37</v>
      </c>
      <c r="F143" s="35">
        <f t="shared" si="7"/>
        <v>211</v>
      </c>
      <c r="G143" s="76"/>
      <c r="H143" s="76">
        <v>0</v>
      </c>
      <c r="I143" s="61" t="s">
        <v>21</v>
      </c>
      <c r="J143" s="118">
        <v>614</v>
      </c>
      <c r="K143" s="119"/>
      <c r="L143" s="27"/>
      <c r="N143" s="27"/>
      <c r="O143" s="40"/>
      <c r="P143" s="75">
        <v>138.422</v>
      </c>
      <c r="Q143" s="75">
        <v>138.46</v>
      </c>
      <c r="R143" s="37" t="s">
        <v>73</v>
      </c>
      <c r="S143" s="35">
        <v>200</v>
      </c>
      <c r="T143" s="76"/>
      <c r="U143" s="76">
        <v>0</v>
      </c>
      <c r="V143" s="9">
        <v>4</v>
      </c>
      <c r="W143" s="118">
        <f t="shared" si="8"/>
        <v>89</v>
      </c>
      <c r="X143" s="119"/>
      <c r="Y143" s="27"/>
    </row>
    <row r="144" spans="1:25" x14ac:dyDescent="0.2">
      <c r="A144" s="27"/>
      <c r="B144" s="40">
        <v>12820.42</v>
      </c>
      <c r="C144" s="66">
        <v>139.072</v>
      </c>
      <c r="D144" s="66">
        <v>139.09100000000001</v>
      </c>
      <c r="E144" s="36" t="s">
        <v>58</v>
      </c>
      <c r="F144" s="35">
        <f t="shared" si="7"/>
        <v>100</v>
      </c>
      <c r="G144" s="35"/>
      <c r="H144" s="35"/>
      <c r="I144" s="9">
        <v>20</v>
      </c>
      <c r="J144" s="118">
        <f>(I144*F144)/9</f>
        <v>222</v>
      </c>
      <c r="K144" s="119"/>
      <c r="L144" s="27"/>
      <c r="N144" s="27"/>
      <c r="O144" s="40">
        <v>12820.42</v>
      </c>
      <c r="P144" s="66">
        <v>138.67699999999999</v>
      </c>
      <c r="Q144" s="66">
        <v>138.81399999999999</v>
      </c>
      <c r="R144" s="36" t="s">
        <v>75</v>
      </c>
      <c r="S144" s="35">
        <v>725</v>
      </c>
      <c r="T144" s="35"/>
      <c r="U144" s="35"/>
      <c r="V144" s="9">
        <v>4</v>
      </c>
      <c r="W144" s="118">
        <f t="shared" si="8"/>
        <v>322</v>
      </c>
      <c r="X144" s="119"/>
      <c r="Y144" s="27"/>
    </row>
    <row r="145" spans="1:25" x14ac:dyDescent="0.2">
      <c r="A145" s="27"/>
      <c r="B145" s="40">
        <v>14683.71</v>
      </c>
      <c r="C145" s="66">
        <v>139.072</v>
      </c>
      <c r="D145" s="66">
        <v>139.10499999999999</v>
      </c>
      <c r="E145" s="37" t="s">
        <v>38</v>
      </c>
      <c r="F145" s="35">
        <f t="shared" si="7"/>
        <v>174</v>
      </c>
      <c r="G145" s="35"/>
      <c r="H145" s="35"/>
      <c r="I145" s="9" t="s">
        <v>21</v>
      </c>
      <c r="J145" s="118">
        <v>425</v>
      </c>
      <c r="K145" s="119"/>
      <c r="L145" s="27"/>
      <c r="N145" s="27"/>
      <c r="O145" s="40">
        <v>14683.71</v>
      </c>
      <c r="P145" s="66">
        <v>138.744</v>
      </c>
      <c r="Q145" s="66">
        <v>138.82</v>
      </c>
      <c r="R145" s="37" t="s">
        <v>76</v>
      </c>
      <c r="S145" s="35">
        <v>400</v>
      </c>
      <c r="T145" s="35"/>
      <c r="U145" s="35"/>
      <c r="V145" s="9">
        <v>4</v>
      </c>
      <c r="W145" s="118">
        <f t="shared" si="8"/>
        <v>178</v>
      </c>
      <c r="X145" s="119"/>
      <c r="Y145" s="27"/>
    </row>
    <row r="146" spans="1:25" x14ac:dyDescent="0.2">
      <c r="A146" s="27"/>
      <c r="B146" s="40">
        <v>13260.14</v>
      </c>
      <c r="C146" s="66">
        <v>4.3999999999999997E-2</v>
      </c>
      <c r="D146" s="66">
        <v>0.27400000000000002</v>
      </c>
      <c r="E146" s="37" t="s">
        <v>34</v>
      </c>
      <c r="F146" s="35">
        <f>(D146-C146)*5280</f>
        <v>1214</v>
      </c>
      <c r="G146" s="35"/>
      <c r="H146" s="35">
        <v>0</v>
      </c>
      <c r="I146" s="9">
        <v>30</v>
      </c>
      <c r="J146" s="118">
        <v>4095</v>
      </c>
      <c r="K146" s="119"/>
      <c r="L146" s="27"/>
      <c r="N146" s="27"/>
      <c r="O146" s="40">
        <v>13260.14</v>
      </c>
      <c r="P146" s="66">
        <v>138.846</v>
      </c>
      <c r="Q146" s="66">
        <v>138.88399999999999</v>
      </c>
      <c r="R146" s="37" t="s">
        <v>75</v>
      </c>
      <c r="S146" s="35">
        <v>200</v>
      </c>
      <c r="T146" s="35"/>
      <c r="U146" s="35">
        <v>0</v>
      </c>
      <c r="V146" s="9">
        <v>4</v>
      </c>
      <c r="W146" s="118">
        <f t="shared" si="8"/>
        <v>89</v>
      </c>
      <c r="X146" s="119"/>
      <c r="Y146" s="27"/>
    </row>
    <row r="147" spans="1:25" x14ac:dyDescent="0.2">
      <c r="A147" s="27"/>
      <c r="B147" s="40"/>
      <c r="C147" s="66">
        <v>5.7000000000000002E-2</v>
      </c>
      <c r="D147" s="66">
        <v>8.3000000000000004E-2</v>
      </c>
      <c r="E147" s="36" t="s">
        <v>58</v>
      </c>
      <c r="F147" s="35">
        <f t="shared" ref="F147:F149" si="9">(D147-C147)*5280</f>
        <v>137</v>
      </c>
      <c r="G147" s="35"/>
      <c r="H147" s="35"/>
      <c r="I147" s="9" t="s">
        <v>21</v>
      </c>
      <c r="J147" s="118">
        <v>834</v>
      </c>
      <c r="K147" s="119"/>
      <c r="L147" s="27"/>
      <c r="N147" s="27"/>
      <c r="O147" s="40"/>
      <c r="P147" s="66">
        <v>138.851</v>
      </c>
      <c r="Q147" s="66">
        <v>138.89400000000001</v>
      </c>
      <c r="R147" s="36" t="s">
        <v>76</v>
      </c>
      <c r="S147" s="35">
        <v>225</v>
      </c>
      <c r="T147" s="35"/>
      <c r="U147" s="35"/>
      <c r="V147" s="9">
        <v>4</v>
      </c>
      <c r="W147" s="118">
        <f t="shared" si="8"/>
        <v>100</v>
      </c>
      <c r="X147" s="119"/>
      <c r="Y147" s="27"/>
    </row>
    <row r="148" spans="1:25" x14ac:dyDescent="0.2">
      <c r="A148" s="27"/>
      <c r="B148" s="40">
        <v>10578.14</v>
      </c>
      <c r="C148" s="66">
        <v>5.7000000000000002E-2</v>
      </c>
      <c r="D148" s="66">
        <v>8.3000000000000004E-2</v>
      </c>
      <c r="E148" s="37" t="s">
        <v>35</v>
      </c>
      <c r="F148" s="35">
        <f t="shared" ref="F148" si="10">(D148-C148)*5280</f>
        <v>137</v>
      </c>
      <c r="G148" s="35"/>
      <c r="H148" s="35">
        <v>0</v>
      </c>
      <c r="I148" s="9" t="s">
        <v>21</v>
      </c>
      <c r="J148" s="118">
        <v>834</v>
      </c>
      <c r="K148" s="119"/>
      <c r="L148" s="27"/>
      <c r="N148" s="27"/>
      <c r="O148" s="40">
        <v>10578.14</v>
      </c>
      <c r="P148" s="66">
        <v>139.22200000000001</v>
      </c>
      <c r="Q148" s="66">
        <v>139.274</v>
      </c>
      <c r="R148" s="104" t="s">
        <v>111</v>
      </c>
      <c r="S148" s="35">
        <v>200</v>
      </c>
      <c r="T148" s="35"/>
      <c r="U148" s="35">
        <v>0</v>
      </c>
      <c r="V148" s="9">
        <v>4</v>
      </c>
      <c r="W148" s="118">
        <f t="shared" ref="W148" si="11">(V148*S148)/9</f>
        <v>89</v>
      </c>
      <c r="X148" s="119"/>
      <c r="Y148" s="27"/>
    </row>
    <row r="149" spans="1:25" x14ac:dyDescent="0.2">
      <c r="A149" s="27"/>
      <c r="B149" s="40">
        <v>10578.14</v>
      </c>
      <c r="C149" s="66">
        <v>5.7000000000000002E-2</v>
      </c>
      <c r="D149" s="66">
        <v>8.3000000000000004E-2</v>
      </c>
      <c r="E149" s="37" t="s">
        <v>35</v>
      </c>
      <c r="F149" s="35">
        <f t="shared" si="9"/>
        <v>137</v>
      </c>
      <c r="G149" s="35"/>
      <c r="H149" s="35">
        <v>0</v>
      </c>
      <c r="I149" s="9" t="s">
        <v>21</v>
      </c>
      <c r="J149" s="118">
        <v>834</v>
      </c>
      <c r="K149" s="119"/>
      <c r="L149" s="27"/>
      <c r="N149" s="27"/>
      <c r="O149" s="40">
        <v>10578.14</v>
      </c>
      <c r="P149" s="66">
        <v>139.34399999999999</v>
      </c>
      <c r="Q149" s="66">
        <v>139.38200000000001</v>
      </c>
      <c r="R149" s="37" t="s">
        <v>77</v>
      </c>
      <c r="S149" s="35">
        <v>200</v>
      </c>
      <c r="T149" s="35"/>
      <c r="U149" s="35">
        <v>0</v>
      </c>
      <c r="V149" s="9">
        <v>4</v>
      </c>
      <c r="W149" s="118">
        <f t="shared" si="8"/>
        <v>89</v>
      </c>
      <c r="X149" s="119"/>
      <c r="Y149" s="27"/>
    </row>
    <row r="150" spans="1:25" ht="15.75" thickBot="1" x14ac:dyDescent="0.25">
      <c r="A150" s="27"/>
      <c r="B150" s="40"/>
      <c r="C150" s="88"/>
      <c r="D150" s="89"/>
      <c r="E150" s="38"/>
      <c r="F150" s="48"/>
      <c r="G150" s="48"/>
      <c r="H150" s="48"/>
      <c r="I150" s="5"/>
      <c r="J150" s="5"/>
      <c r="K150" s="94"/>
      <c r="L150" s="27"/>
      <c r="N150" s="27"/>
      <c r="O150" s="40"/>
      <c r="P150" s="88"/>
      <c r="Q150" s="89"/>
      <c r="R150" s="38"/>
      <c r="S150" s="48"/>
      <c r="T150" s="48"/>
      <c r="U150" s="48"/>
      <c r="V150" s="9"/>
      <c r="W150" s="118"/>
      <c r="X150" s="119"/>
      <c r="Y150" s="27"/>
    </row>
    <row r="151" spans="1:25" ht="16.5" thickBot="1" x14ac:dyDescent="0.25">
      <c r="A151" s="27"/>
      <c r="B151" s="40">
        <v>13417.96</v>
      </c>
      <c r="C151" s="115" t="s">
        <v>50</v>
      </c>
      <c r="D151" s="116"/>
      <c r="E151" s="116"/>
      <c r="F151" s="116"/>
      <c r="G151" s="116"/>
      <c r="H151" s="116"/>
      <c r="I151" s="116"/>
      <c r="J151" s="116"/>
      <c r="K151" s="117"/>
      <c r="L151" s="27"/>
      <c r="N151" s="27"/>
      <c r="O151" s="40">
        <v>13417.96</v>
      </c>
      <c r="P151" s="115" t="s">
        <v>79</v>
      </c>
      <c r="Q151" s="116"/>
      <c r="R151" s="116"/>
      <c r="S151" s="116"/>
      <c r="T151" s="116"/>
      <c r="U151" s="116"/>
      <c r="V151" s="116"/>
      <c r="W151" s="116"/>
      <c r="X151" s="117"/>
      <c r="Y151" s="27"/>
    </row>
    <row r="152" spans="1:25" x14ac:dyDescent="0.2">
      <c r="A152" s="27"/>
      <c r="B152" s="40">
        <v>13135.64</v>
      </c>
      <c r="C152" s="77" t="s">
        <v>55</v>
      </c>
      <c r="D152" s="66">
        <v>1.9E-2</v>
      </c>
      <c r="E152" s="36" t="s">
        <v>58</v>
      </c>
      <c r="F152" s="35">
        <v>100</v>
      </c>
      <c r="G152" s="35"/>
      <c r="H152" s="35"/>
      <c r="I152" s="9">
        <v>20</v>
      </c>
      <c r="J152" s="124">
        <f>(I152*F152)/9</f>
        <v>222</v>
      </c>
      <c r="K152" s="125"/>
      <c r="L152" s="27"/>
      <c r="N152" s="27"/>
      <c r="O152" s="40">
        <v>13135.64</v>
      </c>
      <c r="P152" s="77" t="s">
        <v>107</v>
      </c>
      <c r="Q152" s="66">
        <v>0.34100000000000003</v>
      </c>
      <c r="R152" s="36" t="s">
        <v>119</v>
      </c>
      <c r="S152" s="35">
        <v>325</v>
      </c>
      <c r="T152" s="35"/>
      <c r="U152" s="35"/>
      <c r="V152" s="9">
        <v>4</v>
      </c>
      <c r="W152" s="124">
        <f>(V152*S152)/9</f>
        <v>144</v>
      </c>
      <c r="X152" s="125"/>
      <c r="Y152" s="27"/>
    </row>
    <row r="153" spans="1:25" x14ac:dyDescent="0.2">
      <c r="A153" s="27"/>
      <c r="B153" s="40">
        <v>12868.53</v>
      </c>
      <c r="C153" s="77" t="s">
        <v>55</v>
      </c>
      <c r="D153" s="66">
        <v>5.7000000000000002E-2</v>
      </c>
      <c r="E153" s="37" t="s">
        <v>53</v>
      </c>
      <c r="F153" s="35">
        <v>301</v>
      </c>
      <c r="G153" s="35"/>
      <c r="H153" s="35">
        <v>0</v>
      </c>
      <c r="I153" s="9" t="s">
        <v>21</v>
      </c>
      <c r="J153" s="118">
        <v>1139</v>
      </c>
      <c r="K153" s="119"/>
      <c r="L153" s="27"/>
      <c r="N153" s="27"/>
      <c r="O153" s="40">
        <v>12868.53</v>
      </c>
      <c r="P153" s="77" t="s">
        <v>108</v>
      </c>
      <c r="Q153" s="66">
        <v>0.35799999999999998</v>
      </c>
      <c r="R153" s="36" t="s">
        <v>120</v>
      </c>
      <c r="S153" s="35">
        <v>325</v>
      </c>
      <c r="T153" s="35"/>
      <c r="U153" s="35">
        <v>0</v>
      </c>
      <c r="V153" s="9">
        <v>4</v>
      </c>
      <c r="W153" s="126">
        <f t="shared" ref="W153:W155" si="12">(V153*S153)/9</f>
        <v>144</v>
      </c>
      <c r="X153" s="127"/>
      <c r="Y153" s="27"/>
    </row>
    <row r="154" spans="1:25" x14ac:dyDescent="0.2">
      <c r="A154" s="27"/>
      <c r="B154" s="40">
        <v>12982.98</v>
      </c>
      <c r="C154" s="77" t="s">
        <v>55</v>
      </c>
      <c r="D154" s="66">
        <v>6.6000000000000003E-2</v>
      </c>
      <c r="E154" s="37" t="s">
        <v>57</v>
      </c>
      <c r="F154" s="35">
        <v>349</v>
      </c>
      <c r="G154" s="35"/>
      <c r="H154" s="35"/>
      <c r="I154" s="9" t="s">
        <v>21</v>
      </c>
      <c r="J154" s="118">
        <v>1255</v>
      </c>
      <c r="K154" s="119"/>
      <c r="L154" s="27"/>
      <c r="N154" s="27"/>
      <c r="O154" s="40">
        <v>12982.98</v>
      </c>
      <c r="P154" s="77" t="s">
        <v>106</v>
      </c>
      <c r="Q154" s="66">
        <v>0.53200000000000003</v>
      </c>
      <c r="R154" s="36" t="s">
        <v>121</v>
      </c>
      <c r="S154" s="35">
        <v>325</v>
      </c>
      <c r="T154" s="35"/>
      <c r="U154" s="35"/>
      <c r="V154" s="9">
        <v>4</v>
      </c>
      <c r="W154" s="126">
        <f t="shared" si="12"/>
        <v>144</v>
      </c>
      <c r="X154" s="127"/>
      <c r="Y154" s="27"/>
    </row>
    <row r="155" spans="1:25" ht="15.75" thickBot="1" x14ac:dyDescent="0.25">
      <c r="A155" s="27"/>
      <c r="B155" s="40"/>
      <c r="C155" s="66">
        <v>1.9E-2</v>
      </c>
      <c r="D155" s="66">
        <v>6.4000000000000001E-2</v>
      </c>
      <c r="E155" s="37" t="s">
        <v>54</v>
      </c>
      <c r="F155" s="35">
        <v>239</v>
      </c>
      <c r="G155" s="35"/>
      <c r="H155" s="35">
        <v>0</v>
      </c>
      <c r="I155" s="9" t="s">
        <v>21</v>
      </c>
      <c r="J155" s="118">
        <v>730</v>
      </c>
      <c r="K155" s="119"/>
      <c r="L155" s="27"/>
      <c r="N155" s="27"/>
      <c r="O155" s="40"/>
      <c r="P155" s="66">
        <v>0.47599999999999998</v>
      </c>
      <c r="Q155" s="66">
        <v>0.53200000000000003</v>
      </c>
      <c r="R155" s="36" t="s">
        <v>122</v>
      </c>
      <c r="S155" s="35">
        <v>325</v>
      </c>
      <c r="T155" s="35"/>
      <c r="U155" s="35">
        <v>0</v>
      </c>
      <c r="V155" s="9">
        <v>4</v>
      </c>
      <c r="W155" s="126">
        <f t="shared" si="12"/>
        <v>144</v>
      </c>
      <c r="X155" s="127"/>
      <c r="Y155" s="27"/>
    </row>
    <row r="156" spans="1:25" x14ac:dyDescent="0.2">
      <c r="A156" s="27"/>
      <c r="B156" s="40"/>
      <c r="C156" s="66">
        <v>13.81</v>
      </c>
      <c r="D156" s="66">
        <v>13.829000000000001</v>
      </c>
      <c r="E156" s="36" t="s">
        <v>58</v>
      </c>
      <c r="F156" s="35">
        <v>100</v>
      </c>
      <c r="G156" s="35"/>
      <c r="H156" s="35"/>
      <c r="I156" s="9">
        <v>40</v>
      </c>
      <c r="J156" s="124">
        <f>(I156*F156)/9</f>
        <v>444</v>
      </c>
      <c r="K156" s="125"/>
      <c r="L156" s="27"/>
      <c r="N156" s="27"/>
      <c r="O156" s="40"/>
      <c r="P156" s="101">
        <v>8.5999999999999993E-2</v>
      </c>
      <c r="Q156" s="101">
        <v>0.124</v>
      </c>
      <c r="R156" s="102" t="s">
        <v>80</v>
      </c>
      <c r="S156" s="103">
        <v>200</v>
      </c>
      <c r="T156" s="35"/>
      <c r="U156" s="35"/>
      <c r="V156" s="9">
        <v>4</v>
      </c>
      <c r="W156" s="126">
        <f>(V156*S156)/9</f>
        <v>89</v>
      </c>
      <c r="X156" s="127"/>
      <c r="Y156" s="27"/>
    </row>
    <row r="157" spans="1:25" x14ac:dyDescent="0.2">
      <c r="A157" s="27"/>
      <c r="B157" s="40">
        <v>14146.5</v>
      </c>
      <c r="C157" s="66">
        <v>13.81</v>
      </c>
      <c r="D157" s="66">
        <v>13.999000000000001</v>
      </c>
      <c r="E157" s="37" t="s">
        <v>51</v>
      </c>
      <c r="F157" s="35">
        <v>997</v>
      </c>
      <c r="G157" s="35"/>
      <c r="H157" s="35">
        <v>0</v>
      </c>
      <c r="I157" s="9">
        <v>40</v>
      </c>
      <c r="J157" s="118">
        <v>4452</v>
      </c>
      <c r="K157" s="119"/>
      <c r="L157" s="27"/>
      <c r="N157" s="27"/>
      <c r="O157" s="40">
        <v>14146.5</v>
      </c>
      <c r="P157" s="101">
        <v>8.5999999999999993E-2</v>
      </c>
      <c r="Q157" s="101">
        <v>0.124</v>
      </c>
      <c r="R157" s="102" t="s">
        <v>81</v>
      </c>
      <c r="S157" s="103">
        <v>200</v>
      </c>
      <c r="T157" s="35"/>
      <c r="U157" s="35">
        <v>0</v>
      </c>
      <c r="V157" s="9">
        <v>4</v>
      </c>
      <c r="W157" s="118">
        <f t="shared" ref="W157" si="13">(V157*S157)/9</f>
        <v>89</v>
      </c>
      <c r="X157" s="119"/>
      <c r="Y157" s="27"/>
    </row>
    <row r="158" spans="1:25" x14ac:dyDescent="0.2">
      <c r="A158" s="27"/>
      <c r="B158" s="40"/>
      <c r="C158" s="66"/>
      <c r="D158" s="66"/>
      <c r="E158" s="37"/>
      <c r="F158" s="35"/>
      <c r="G158" s="35"/>
      <c r="H158" s="35"/>
      <c r="I158" s="9"/>
      <c r="J158" s="61"/>
      <c r="K158" s="68"/>
      <c r="L158" s="27"/>
      <c r="N158" s="27"/>
      <c r="O158" s="40"/>
      <c r="P158" s="101">
        <v>0.216</v>
      </c>
      <c r="Q158" s="101">
        <v>0.26800000000000002</v>
      </c>
      <c r="R158" s="102" t="s">
        <v>82</v>
      </c>
      <c r="S158" s="103">
        <v>275</v>
      </c>
      <c r="T158" s="35"/>
      <c r="U158" s="35"/>
      <c r="V158" s="9">
        <v>4</v>
      </c>
      <c r="W158" s="118">
        <f t="shared" ref="W158:W159" si="14">(V158*S158)/9</f>
        <v>122</v>
      </c>
      <c r="X158" s="119"/>
      <c r="Y158" s="27"/>
    </row>
    <row r="159" spans="1:25" x14ac:dyDescent="0.2">
      <c r="A159" s="27"/>
      <c r="B159" s="40">
        <v>16937.75</v>
      </c>
      <c r="C159" s="66">
        <v>13.999000000000001</v>
      </c>
      <c r="D159" s="66">
        <v>14.068</v>
      </c>
      <c r="E159" s="37" t="s">
        <v>51</v>
      </c>
      <c r="F159" s="35">
        <v>364</v>
      </c>
      <c r="G159" s="35"/>
      <c r="H159" s="35">
        <v>0</v>
      </c>
      <c r="I159" s="9" t="s">
        <v>21</v>
      </c>
      <c r="J159" s="118">
        <v>1656</v>
      </c>
      <c r="K159" s="119"/>
      <c r="L159" s="27"/>
      <c r="N159" s="27"/>
      <c r="O159" s="40">
        <v>16937.75</v>
      </c>
      <c r="P159" s="101">
        <v>0.41</v>
      </c>
      <c r="Q159" s="101">
        <v>0.45300000000000001</v>
      </c>
      <c r="R159" s="104" t="s">
        <v>83</v>
      </c>
      <c r="S159" s="103">
        <v>150</v>
      </c>
      <c r="T159" s="35"/>
      <c r="U159" s="35">
        <v>0</v>
      </c>
      <c r="V159" s="9">
        <v>4</v>
      </c>
      <c r="W159" s="118">
        <f t="shared" si="14"/>
        <v>67</v>
      </c>
      <c r="X159" s="119"/>
      <c r="Y159" s="27"/>
    </row>
    <row r="160" spans="1:25" x14ac:dyDescent="0.2">
      <c r="A160" s="27"/>
      <c r="B160" s="40">
        <v>16937.75</v>
      </c>
      <c r="C160" s="66">
        <v>13.999000000000001</v>
      </c>
      <c r="D160" s="66">
        <v>14.068</v>
      </c>
      <c r="E160" s="37" t="s">
        <v>51</v>
      </c>
      <c r="F160" s="35">
        <v>364</v>
      </c>
      <c r="G160" s="35"/>
      <c r="H160" s="35">
        <v>0</v>
      </c>
      <c r="I160" s="9" t="s">
        <v>21</v>
      </c>
      <c r="J160" s="118">
        <v>1656</v>
      </c>
      <c r="K160" s="119"/>
      <c r="L160" s="27"/>
      <c r="N160" s="27"/>
      <c r="O160" s="40">
        <v>16937.75</v>
      </c>
      <c r="P160" s="101">
        <v>0.41</v>
      </c>
      <c r="Q160" s="101">
        <v>0.46700000000000003</v>
      </c>
      <c r="R160" s="104" t="s">
        <v>112</v>
      </c>
      <c r="S160" s="103">
        <v>225</v>
      </c>
      <c r="T160" s="35"/>
      <c r="U160" s="35">
        <v>0</v>
      </c>
      <c r="V160" s="9">
        <v>4</v>
      </c>
      <c r="W160" s="118">
        <f t="shared" ref="W160" si="15">(V160*S160)/9</f>
        <v>100</v>
      </c>
      <c r="X160" s="119"/>
      <c r="Y160" s="27"/>
    </row>
    <row r="161" spans="1:25" ht="15.75" thickBot="1" x14ac:dyDescent="0.25">
      <c r="A161" s="27"/>
      <c r="B161" s="40"/>
      <c r="C161" s="88"/>
      <c r="D161" s="89"/>
      <c r="E161" s="38"/>
      <c r="F161" s="48"/>
      <c r="G161" s="48"/>
      <c r="H161" s="48"/>
      <c r="I161" s="5"/>
      <c r="J161" s="5"/>
      <c r="K161" s="94"/>
      <c r="L161" s="27"/>
      <c r="N161" s="27"/>
      <c r="O161" s="40"/>
      <c r="P161" s="105"/>
      <c r="Q161" s="106"/>
      <c r="R161" s="107"/>
      <c r="S161" s="6"/>
      <c r="T161" s="48"/>
      <c r="U161" s="48"/>
      <c r="V161" s="9"/>
      <c r="W161" s="118"/>
      <c r="X161" s="119"/>
      <c r="Y161" s="27"/>
    </row>
    <row r="162" spans="1:25" ht="16.5" thickBot="1" x14ac:dyDescent="0.25">
      <c r="A162" s="27"/>
      <c r="B162" s="40">
        <v>14373.87</v>
      </c>
      <c r="C162" s="115" t="s">
        <v>64</v>
      </c>
      <c r="D162" s="116"/>
      <c r="E162" s="116"/>
      <c r="F162" s="116"/>
      <c r="G162" s="116"/>
      <c r="H162" s="116"/>
      <c r="I162" s="116"/>
      <c r="J162" s="116"/>
      <c r="K162" s="117"/>
      <c r="L162" s="27"/>
      <c r="N162" s="27"/>
      <c r="O162" s="40">
        <v>14373.87</v>
      </c>
      <c r="P162" s="115" t="s">
        <v>84</v>
      </c>
      <c r="Q162" s="116"/>
      <c r="R162" s="116"/>
      <c r="S162" s="116"/>
      <c r="T162" s="116"/>
      <c r="U162" s="116"/>
      <c r="V162" s="116"/>
      <c r="W162" s="116"/>
      <c r="X162" s="117"/>
      <c r="Y162" s="27"/>
    </row>
    <row r="163" spans="1:25" x14ac:dyDescent="0.2">
      <c r="A163" s="27"/>
      <c r="B163" s="40"/>
      <c r="C163" s="66">
        <v>3.6999999999999998E-2</v>
      </c>
      <c r="D163" s="66">
        <v>0.379</v>
      </c>
      <c r="E163" s="37" t="s">
        <v>52</v>
      </c>
      <c r="F163" s="35">
        <v>1804</v>
      </c>
      <c r="G163" s="35"/>
      <c r="H163" s="35">
        <v>0</v>
      </c>
      <c r="I163" s="9">
        <v>40</v>
      </c>
      <c r="J163" s="118">
        <v>7999</v>
      </c>
      <c r="K163" s="119"/>
      <c r="L163" s="27"/>
      <c r="N163" s="27"/>
      <c r="O163" s="40"/>
      <c r="P163" s="101">
        <v>9.0999999999999998E-2</v>
      </c>
      <c r="Q163" s="101">
        <v>0.11899999999999999</v>
      </c>
      <c r="R163" s="108" t="s">
        <v>85</v>
      </c>
      <c r="S163" s="109">
        <v>150</v>
      </c>
      <c r="T163" s="35"/>
      <c r="U163" s="35">
        <v>0</v>
      </c>
      <c r="V163" s="9">
        <v>4</v>
      </c>
      <c r="W163" s="118">
        <f t="shared" ref="W163" si="16">(V163*S163)/9</f>
        <v>67</v>
      </c>
      <c r="X163" s="119"/>
      <c r="Y163" s="27"/>
    </row>
    <row r="164" spans="1:25" x14ac:dyDescent="0.2">
      <c r="A164" s="27"/>
      <c r="B164" s="40"/>
      <c r="C164" s="66">
        <v>6.4000000000000001E-2</v>
      </c>
      <c r="D164" s="66">
        <v>0.123</v>
      </c>
      <c r="E164" s="37" t="s">
        <v>54</v>
      </c>
      <c r="F164" s="35">
        <v>314</v>
      </c>
      <c r="G164" s="35"/>
      <c r="H164" s="35">
        <v>0</v>
      </c>
      <c r="I164" s="9" t="s">
        <v>21</v>
      </c>
      <c r="J164" s="118">
        <v>1455</v>
      </c>
      <c r="K164" s="119"/>
      <c r="L164" s="27"/>
      <c r="N164" s="27"/>
      <c r="O164" s="40"/>
      <c r="P164" s="101">
        <v>9.9000000000000005E-2</v>
      </c>
      <c r="Q164" s="101">
        <v>0.13700000000000001</v>
      </c>
      <c r="R164" s="108" t="s">
        <v>86</v>
      </c>
      <c r="S164" s="109">
        <v>200</v>
      </c>
      <c r="T164" s="35"/>
      <c r="U164" s="35">
        <v>0</v>
      </c>
      <c r="V164" s="9">
        <v>4</v>
      </c>
      <c r="W164" s="118">
        <f t="shared" ref="W164:W166" si="17">(V164*S164)/9</f>
        <v>89</v>
      </c>
      <c r="X164" s="119"/>
      <c r="Y164" s="27"/>
    </row>
    <row r="165" spans="1:25" x14ac:dyDescent="0.2">
      <c r="A165" s="27"/>
      <c r="B165" s="40">
        <v>12896</v>
      </c>
      <c r="C165" s="66">
        <v>6.6000000000000003E-2</v>
      </c>
      <c r="D165" s="66">
        <v>0.121</v>
      </c>
      <c r="E165" s="37" t="s">
        <v>57</v>
      </c>
      <c r="F165" s="35">
        <v>290</v>
      </c>
      <c r="G165" s="35"/>
      <c r="H165" s="35"/>
      <c r="I165" s="9">
        <v>26</v>
      </c>
      <c r="J165" s="118">
        <v>817</v>
      </c>
      <c r="K165" s="119"/>
      <c r="L165" s="27"/>
      <c r="N165" s="27"/>
      <c r="O165" s="40">
        <v>12896</v>
      </c>
      <c r="P165" s="101">
        <v>0.221</v>
      </c>
      <c r="Q165" s="101">
        <v>0.25900000000000001</v>
      </c>
      <c r="R165" s="102" t="s">
        <v>87</v>
      </c>
      <c r="S165" s="103">
        <v>200</v>
      </c>
      <c r="T165" s="35"/>
      <c r="U165" s="35"/>
      <c r="V165" s="9">
        <v>4</v>
      </c>
      <c r="W165" s="118">
        <f t="shared" si="17"/>
        <v>89</v>
      </c>
      <c r="X165" s="119"/>
      <c r="Y165" s="27"/>
    </row>
    <row r="166" spans="1:25" x14ac:dyDescent="0.2">
      <c r="A166" s="27"/>
      <c r="B166" s="56"/>
      <c r="C166" s="80">
        <v>6.6000000000000003E-2</v>
      </c>
      <c r="D166" s="66">
        <v>0.26</v>
      </c>
      <c r="E166" s="81" t="s">
        <v>53</v>
      </c>
      <c r="F166" s="82">
        <v>1583</v>
      </c>
      <c r="G166" s="35"/>
      <c r="H166" s="35"/>
      <c r="I166" s="83">
        <v>28</v>
      </c>
      <c r="J166" s="118">
        <v>3501</v>
      </c>
      <c r="K166" s="119"/>
      <c r="L166" s="27"/>
      <c r="N166" s="27"/>
      <c r="O166" s="56"/>
      <c r="P166" s="101">
        <v>0.221</v>
      </c>
      <c r="Q166" s="101">
        <v>0.25900000000000001</v>
      </c>
      <c r="R166" s="102" t="s">
        <v>88</v>
      </c>
      <c r="S166" s="103">
        <v>200</v>
      </c>
      <c r="T166" s="35"/>
      <c r="U166" s="35"/>
      <c r="V166" s="9">
        <v>4</v>
      </c>
      <c r="W166" s="118">
        <f t="shared" si="17"/>
        <v>89</v>
      </c>
      <c r="X166" s="119"/>
      <c r="Y166" s="27"/>
    </row>
    <row r="167" spans="1:25" ht="15.75" thickBot="1" x14ac:dyDescent="0.25">
      <c r="A167" s="27"/>
      <c r="B167" s="40">
        <v>12808.99</v>
      </c>
      <c r="C167" s="66">
        <v>0.104</v>
      </c>
      <c r="D167" s="66">
        <v>0.123</v>
      </c>
      <c r="E167" s="36" t="s">
        <v>58</v>
      </c>
      <c r="F167" s="35">
        <v>100</v>
      </c>
      <c r="G167" s="35"/>
      <c r="H167" s="35"/>
      <c r="I167" s="9">
        <v>40</v>
      </c>
      <c r="J167" s="118">
        <f>F167*I167/9</f>
        <v>444</v>
      </c>
      <c r="K167" s="119"/>
      <c r="L167" s="27"/>
      <c r="N167" s="27"/>
      <c r="O167" s="40">
        <v>12808.99</v>
      </c>
      <c r="P167" s="66"/>
      <c r="Q167" s="66"/>
      <c r="R167" s="36"/>
      <c r="S167" s="35"/>
      <c r="T167" s="35"/>
      <c r="U167" s="35"/>
      <c r="V167" s="9"/>
      <c r="W167" s="118">
        <f>S167*V167/9</f>
        <v>0</v>
      </c>
      <c r="X167" s="119"/>
      <c r="Y167" s="27"/>
    </row>
    <row r="168" spans="1:25" ht="16.5" thickBot="1" x14ac:dyDescent="0.25">
      <c r="A168" s="27"/>
      <c r="B168" s="40">
        <v>14373.87</v>
      </c>
      <c r="C168" s="115" t="s">
        <v>64</v>
      </c>
      <c r="D168" s="116"/>
      <c r="E168" s="116"/>
      <c r="F168" s="116"/>
      <c r="G168" s="116"/>
      <c r="H168" s="116"/>
      <c r="I168" s="116"/>
      <c r="J168" s="116"/>
      <c r="K168" s="117"/>
      <c r="L168" s="27"/>
      <c r="N168" s="27"/>
      <c r="O168" s="40">
        <v>14373.87</v>
      </c>
      <c r="P168" s="115" t="s">
        <v>89</v>
      </c>
      <c r="Q168" s="116"/>
      <c r="R168" s="116"/>
      <c r="S168" s="116"/>
      <c r="T168" s="116"/>
      <c r="U168" s="116"/>
      <c r="V168" s="116"/>
      <c r="W168" s="116"/>
      <c r="X168" s="117"/>
      <c r="Y168" s="27"/>
    </row>
    <row r="169" spans="1:25" x14ac:dyDescent="0.2">
      <c r="A169" s="27"/>
      <c r="B169" s="27" t="s">
        <v>7</v>
      </c>
      <c r="C169" s="66">
        <v>0.24099999999999999</v>
      </c>
      <c r="D169" s="66">
        <v>0.26</v>
      </c>
      <c r="E169" s="37" t="s">
        <v>58</v>
      </c>
      <c r="F169" s="35">
        <v>100</v>
      </c>
      <c r="G169" s="35"/>
      <c r="H169" s="35"/>
      <c r="I169" s="9">
        <v>30</v>
      </c>
      <c r="J169" s="118">
        <f>(F169*I169)/9</f>
        <v>333</v>
      </c>
      <c r="K169" s="119"/>
      <c r="L169" s="27"/>
      <c r="N169" s="27"/>
      <c r="O169" s="27" t="s">
        <v>7</v>
      </c>
      <c r="P169" s="101">
        <v>0.42499999999999999</v>
      </c>
      <c r="Q169" s="101">
        <v>0.47699999999999998</v>
      </c>
      <c r="R169" s="108" t="s">
        <v>123</v>
      </c>
      <c r="S169" s="109">
        <v>275</v>
      </c>
      <c r="T169" s="35"/>
      <c r="U169" s="35"/>
      <c r="V169" s="9">
        <v>4</v>
      </c>
      <c r="W169" s="118">
        <f>(S169*V169)/9</f>
        <v>122</v>
      </c>
      <c r="X169" s="119"/>
      <c r="Y169" s="27"/>
    </row>
    <row r="170" spans="1:25" x14ac:dyDescent="0.2">
      <c r="A170" s="27"/>
      <c r="B170" s="29" t="s">
        <v>22</v>
      </c>
      <c r="C170" s="66">
        <v>0.27</v>
      </c>
      <c r="D170" s="66">
        <v>0.45900000000000002</v>
      </c>
      <c r="E170" s="37" t="s">
        <v>54</v>
      </c>
      <c r="F170" s="35">
        <v>999</v>
      </c>
      <c r="G170" s="35"/>
      <c r="H170" s="35">
        <v>0</v>
      </c>
      <c r="I170" s="9" t="s">
        <v>21</v>
      </c>
      <c r="J170" s="118">
        <v>3955</v>
      </c>
      <c r="K170" s="119"/>
      <c r="L170" s="27"/>
      <c r="N170" s="27"/>
      <c r="O170" s="29" t="s">
        <v>22</v>
      </c>
      <c r="P170" s="101">
        <v>0.496</v>
      </c>
      <c r="Q170" s="101">
        <v>0.53400000000000003</v>
      </c>
      <c r="R170" s="108" t="s">
        <v>90</v>
      </c>
      <c r="S170" s="109">
        <v>200</v>
      </c>
      <c r="T170" s="35"/>
      <c r="U170" s="35"/>
      <c r="V170" s="9">
        <v>4</v>
      </c>
      <c r="W170" s="118">
        <f>(S170*V170)/9</f>
        <v>89</v>
      </c>
      <c r="X170" s="119"/>
      <c r="Y170" s="27"/>
    </row>
    <row r="171" spans="1:25" ht="15.75" thickBot="1" x14ac:dyDescent="0.25">
      <c r="A171" s="27"/>
      <c r="B171" s="29" t="e">
        <f>CONCATENATE("ACHM BINDER COURSE (1","""",").........................…",TEXT([1]QUESTIONS!#REF!,"0.0"),"% MIN. AGGR...............…",TEXT([1]QUESTIONS!#REF!,"0.0"),"%  ASPHALT BINDER")</f>
        <v>#REF!</v>
      </c>
      <c r="C171" s="66">
        <v>0.379</v>
      </c>
      <c r="D171" s="66">
        <v>0.442</v>
      </c>
      <c r="E171" s="37" t="s">
        <v>52</v>
      </c>
      <c r="F171" s="35">
        <v>333</v>
      </c>
      <c r="G171" s="35"/>
      <c r="H171" s="35">
        <v>0</v>
      </c>
      <c r="I171" s="9">
        <v>24</v>
      </c>
      <c r="J171" s="118">
        <v>890</v>
      </c>
      <c r="K171" s="119"/>
      <c r="L171" s="27"/>
      <c r="N171" s="27"/>
      <c r="O171" s="29" t="e">
        <f>CONCATENATE("ACHM BINDER COURSE (1","""",").........................…",TEXT([1]QUESTIONS!#REF!,"0.0"),"% MIN. AGGR...............…",TEXT([1]QUESTIONS!#REF!,"0.0"),"%  ASPHALT BINDER")</f>
        <v>#REF!</v>
      </c>
      <c r="P171" s="66"/>
      <c r="Q171" s="66"/>
      <c r="R171" s="37"/>
      <c r="S171" s="35"/>
      <c r="T171" s="35"/>
      <c r="U171" s="35">
        <v>0</v>
      </c>
      <c r="V171" s="9"/>
      <c r="W171" s="118"/>
      <c r="X171" s="119"/>
      <c r="Y171" s="27"/>
    </row>
    <row r="172" spans="1:25" ht="16.5" thickBot="1" x14ac:dyDescent="0.25">
      <c r="A172" s="27"/>
      <c r="B172" s="40">
        <v>14373.87</v>
      </c>
      <c r="C172" s="115" t="s">
        <v>64</v>
      </c>
      <c r="D172" s="116"/>
      <c r="E172" s="116"/>
      <c r="F172" s="116"/>
      <c r="G172" s="116"/>
      <c r="H172" s="116"/>
      <c r="I172" s="116"/>
      <c r="J172" s="116"/>
      <c r="K172" s="117"/>
      <c r="L172" s="27"/>
      <c r="N172" s="27"/>
      <c r="O172" s="40">
        <v>14373.87</v>
      </c>
      <c r="P172" s="115" t="s">
        <v>91</v>
      </c>
      <c r="Q172" s="116"/>
      <c r="R172" s="116"/>
      <c r="S172" s="116"/>
      <c r="T172" s="116"/>
      <c r="U172" s="116"/>
      <c r="V172" s="116"/>
      <c r="W172" s="116"/>
      <c r="X172" s="117"/>
      <c r="Y172" s="27"/>
    </row>
    <row r="173" spans="1:25" x14ac:dyDescent="0.2">
      <c r="A173" s="27"/>
      <c r="B173" s="29" t="e">
        <f>CONCATENATE("ACHM BASE COURSE (1 1/2","""",").......................…",TEXT([1]QUESTIONS!#REF!,"0.0"),"% MIN. AGGR...............…",TEXT([1]QUESTIONS!#REF!,"0.0"),"%  ASPHALT BINDER")</f>
        <v>#REF!</v>
      </c>
      <c r="C173" s="66">
        <v>0.38300000000000001</v>
      </c>
      <c r="D173" s="66">
        <v>0.45500000000000002</v>
      </c>
      <c r="E173" s="37" t="s">
        <v>52</v>
      </c>
      <c r="F173" s="35">
        <v>380</v>
      </c>
      <c r="G173" s="35"/>
      <c r="H173" s="35"/>
      <c r="I173" s="9">
        <v>28</v>
      </c>
      <c r="J173" s="118">
        <v>1183</v>
      </c>
      <c r="K173" s="119"/>
      <c r="L173" s="27"/>
      <c r="N173" s="27"/>
      <c r="O173" s="29" t="e">
        <f>CONCATENATE("ACHM BASE COURSE (1 1/2","""",").......................…",TEXT([1]QUESTIONS!#REF!,"0.0"),"% MIN. AGGR...............…",TEXT([1]QUESTIONS!#REF!,"0.0"),"%  ASPHALT BINDER")</f>
        <v>#REF!</v>
      </c>
      <c r="P173" s="101">
        <v>5.0999999999999997E-2</v>
      </c>
      <c r="Q173" s="101">
        <v>0.14599999999999999</v>
      </c>
      <c r="R173" s="102" t="s">
        <v>92</v>
      </c>
      <c r="S173" s="103">
        <v>500</v>
      </c>
      <c r="T173" s="35"/>
      <c r="U173" s="35"/>
      <c r="V173" s="9">
        <v>4</v>
      </c>
      <c r="W173" s="118">
        <f t="shared" ref="W173:W176" si="18">(V173*S173)/9</f>
        <v>222</v>
      </c>
      <c r="X173" s="119"/>
      <c r="Y173" s="27"/>
    </row>
    <row r="174" spans="1:25" x14ac:dyDescent="0.2">
      <c r="A174" s="27"/>
      <c r="B174" s="27" t="s">
        <v>13</v>
      </c>
      <c r="C174" s="77" t="s">
        <v>56</v>
      </c>
      <c r="D174" s="66">
        <v>0.51900000000000002</v>
      </c>
      <c r="E174" s="37" t="s">
        <v>52</v>
      </c>
      <c r="F174" s="35">
        <v>338</v>
      </c>
      <c r="G174" s="35"/>
      <c r="H174" s="35"/>
      <c r="I174" s="9" t="s">
        <v>21</v>
      </c>
      <c r="J174" s="118">
        <v>1095</v>
      </c>
      <c r="K174" s="119"/>
      <c r="L174" s="27"/>
      <c r="N174" s="27"/>
      <c r="O174" s="27" t="s">
        <v>13</v>
      </c>
      <c r="P174" s="101">
        <v>0.17499999999999999</v>
      </c>
      <c r="Q174" s="101">
        <v>0.22700000000000001</v>
      </c>
      <c r="R174" s="102" t="s">
        <v>93</v>
      </c>
      <c r="S174" s="103">
        <v>275</v>
      </c>
      <c r="T174" s="35"/>
      <c r="U174" s="35"/>
      <c r="V174" s="9">
        <v>4</v>
      </c>
      <c r="W174" s="118">
        <f t="shared" si="18"/>
        <v>122</v>
      </c>
      <c r="X174" s="119"/>
      <c r="Y174" s="27"/>
    </row>
    <row r="175" spans="1:25" x14ac:dyDescent="0.2">
      <c r="A175" s="27"/>
      <c r="B175" s="27" t="s">
        <v>0</v>
      </c>
      <c r="C175" s="66">
        <v>0.45900000000000002</v>
      </c>
      <c r="D175" s="66">
        <v>0.498</v>
      </c>
      <c r="E175" s="37" t="s">
        <v>54</v>
      </c>
      <c r="F175" s="35">
        <v>205</v>
      </c>
      <c r="G175" s="35"/>
      <c r="H175" s="35">
        <v>0</v>
      </c>
      <c r="I175" s="9">
        <v>30</v>
      </c>
      <c r="J175" s="118">
        <v>685</v>
      </c>
      <c r="K175" s="119"/>
      <c r="L175" s="27"/>
      <c r="N175" s="27"/>
      <c r="O175" s="27" t="s">
        <v>0</v>
      </c>
      <c r="P175" s="101">
        <v>0.14199999999999999</v>
      </c>
      <c r="Q175" s="101">
        <v>0.18</v>
      </c>
      <c r="R175" s="102" t="s">
        <v>94</v>
      </c>
      <c r="S175" s="103">
        <v>200</v>
      </c>
      <c r="T175" s="35"/>
      <c r="U175" s="35">
        <v>0</v>
      </c>
      <c r="V175" s="9">
        <v>4</v>
      </c>
      <c r="W175" s="118">
        <f t="shared" si="18"/>
        <v>89</v>
      </c>
      <c r="X175" s="119"/>
      <c r="Y175" s="27"/>
    </row>
    <row r="176" spans="1:25" x14ac:dyDescent="0.2">
      <c r="A176" s="27"/>
      <c r="B176" s="27" t="s">
        <v>12</v>
      </c>
      <c r="C176" s="66">
        <v>0.498</v>
      </c>
      <c r="D176" s="66">
        <v>0.53200000000000003</v>
      </c>
      <c r="E176" s="37" t="s">
        <v>54</v>
      </c>
      <c r="F176" s="35">
        <v>180</v>
      </c>
      <c r="G176" s="35"/>
      <c r="H176" s="35">
        <v>0</v>
      </c>
      <c r="I176" s="9" t="s">
        <v>21</v>
      </c>
      <c r="J176" s="118">
        <v>1050</v>
      </c>
      <c r="K176" s="119"/>
      <c r="L176" s="27"/>
      <c r="N176" s="27"/>
      <c r="O176" s="27" t="s">
        <v>12</v>
      </c>
      <c r="P176" s="101">
        <v>0.251</v>
      </c>
      <c r="Q176" s="101">
        <v>0.28399999999999997</v>
      </c>
      <c r="R176" s="102" t="s">
        <v>95</v>
      </c>
      <c r="S176" s="103">
        <v>175</v>
      </c>
      <c r="T176" s="35"/>
      <c r="U176" s="35">
        <v>0</v>
      </c>
      <c r="V176" s="9">
        <v>4</v>
      </c>
      <c r="W176" s="118">
        <f t="shared" si="18"/>
        <v>78</v>
      </c>
      <c r="X176" s="119"/>
      <c r="Y176" s="27"/>
    </row>
    <row r="177" spans="1:25" s="113" customFormat="1" ht="15" customHeight="1" thickBot="1" x14ac:dyDescent="0.25">
      <c r="A177" s="73"/>
      <c r="B177" s="73"/>
      <c r="C177" s="80">
        <v>0.56200000000000006</v>
      </c>
      <c r="D177" s="66">
        <v>0.80600000000000005</v>
      </c>
      <c r="E177" s="111" t="s">
        <v>53</v>
      </c>
      <c r="F177" s="82">
        <v>1290</v>
      </c>
      <c r="G177" s="35"/>
      <c r="H177" s="35"/>
      <c r="I177" s="83">
        <v>28</v>
      </c>
      <c r="J177" s="118">
        <v>4038</v>
      </c>
      <c r="K177" s="119"/>
      <c r="L177" s="112"/>
      <c r="N177" s="73"/>
      <c r="O177" s="73"/>
      <c r="P177" s="66">
        <v>0.11600000000000001</v>
      </c>
      <c r="Q177" s="66">
        <v>0.192</v>
      </c>
      <c r="R177" s="114" t="s">
        <v>96</v>
      </c>
      <c r="S177" s="83">
        <v>400</v>
      </c>
      <c r="T177" s="35"/>
      <c r="U177" s="35"/>
      <c r="V177" s="9">
        <v>4</v>
      </c>
      <c r="W177" s="118">
        <f t="shared" ref="W177:W181" si="19">(V177*S177)/9</f>
        <v>178</v>
      </c>
      <c r="X177" s="119"/>
      <c r="Y177" s="112"/>
    </row>
    <row r="178" spans="1:25" ht="15.75" x14ac:dyDescent="0.25">
      <c r="A178" s="30"/>
      <c r="B178" s="120" t="s">
        <v>3</v>
      </c>
      <c r="C178" s="80">
        <v>0.80200000000000005</v>
      </c>
      <c r="D178" s="66">
        <v>0.82099999999999995</v>
      </c>
      <c r="E178" s="81" t="s">
        <v>58</v>
      </c>
      <c r="F178" s="82">
        <v>100</v>
      </c>
      <c r="G178" s="35"/>
      <c r="H178" s="35"/>
      <c r="I178" s="83">
        <v>34</v>
      </c>
      <c r="J178" s="118">
        <f>(I178*F178)/9</f>
        <v>378</v>
      </c>
      <c r="K178" s="119"/>
      <c r="L178" s="27"/>
      <c r="N178" s="30"/>
      <c r="O178" s="120" t="s">
        <v>3</v>
      </c>
      <c r="P178" s="101">
        <v>0.112</v>
      </c>
      <c r="Q178" s="101">
        <v>0.192</v>
      </c>
      <c r="R178" s="102" t="s">
        <v>97</v>
      </c>
      <c r="S178" s="103">
        <v>425</v>
      </c>
      <c r="T178" s="35"/>
      <c r="U178" s="35"/>
      <c r="V178" s="9">
        <v>4</v>
      </c>
      <c r="W178" s="118">
        <f t="shared" si="19"/>
        <v>189</v>
      </c>
      <c r="X178" s="119"/>
      <c r="Y178" s="27"/>
    </row>
    <row r="179" spans="1:25" x14ac:dyDescent="0.2">
      <c r="A179" s="27"/>
      <c r="B179" s="121"/>
      <c r="C179" s="77" t="s">
        <v>56</v>
      </c>
      <c r="D179" s="66">
        <v>0.51900000000000002</v>
      </c>
      <c r="E179" s="37" t="s">
        <v>52</v>
      </c>
      <c r="F179" s="35">
        <v>338</v>
      </c>
      <c r="G179" s="35"/>
      <c r="H179" s="35"/>
      <c r="I179" s="9" t="s">
        <v>21</v>
      </c>
      <c r="J179" s="118">
        <v>1095</v>
      </c>
      <c r="K179" s="119"/>
      <c r="L179" s="27"/>
      <c r="N179" s="27"/>
      <c r="O179" s="121"/>
      <c r="P179" s="101">
        <v>7.4850000000000003</v>
      </c>
      <c r="Q179" s="101">
        <v>7.5229999999999997</v>
      </c>
      <c r="R179" s="102" t="s">
        <v>98</v>
      </c>
      <c r="S179" s="103">
        <v>200</v>
      </c>
      <c r="T179" s="35"/>
      <c r="U179" s="35"/>
      <c r="V179" s="9">
        <v>4</v>
      </c>
      <c r="W179" s="118">
        <f t="shared" si="19"/>
        <v>89</v>
      </c>
      <c r="X179" s="119"/>
      <c r="Y179" s="27"/>
    </row>
    <row r="180" spans="1:25" x14ac:dyDescent="0.2">
      <c r="A180" s="27"/>
      <c r="B180" s="121"/>
      <c r="C180" s="66">
        <v>0.45900000000000002</v>
      </c>
      <c r="D180" s="66">
        <v>0.498</v>
      </c>
      <c r="E180" s="37" t="s">
        <v>54</v>
      </c>
      <c r="F180" s="35">
        <v>205</v>
      </c>
      <c r="G180" s="35"/>
      <c r="H180" s="35">
        <v>0</v>
      </c>
      <c r="I180" s="9">
        <v>30</v>
      </c>
      <c r="J180" s="118">
        <v>685</v>
      </c>
      <c r="K180" s="119"/>
      <c r="L180" s="27"/>
      <c r="N180" s="27"/>
      <c r="O180" s="121"/>
      <c r="P180" s="101">
        <v>7.4850000000000003</v>
      </c>
      <c r="Q180" s="101">
        <v>7.5229999999999997</v>
      </c>
      <c r="R180" s="102" t="s">
        <v>99</v>
      </c>
      <c r="S180" s="103">
        <v>200</v>
      </c>
      <c r="T180" s="35"/>
      <c r="U180" s="35">
        <v>0</v>
      </c>
      <c r="V180" s="9">
        <v>4</v>
      </c>
      <c r="W180" s="118">
        <f t="shared" si="19"/>
        <v>89</v>
      </c>
      <c r="X180" s="119"/>
      <c r="Y180" s="27"/>
    </row>
    <row r="181" spans="1:25" ht="15.75" thickBot="1" x14ac:dyDescent="0.25">
      <c r="A181" s="27"/>
      <c r="B181" s="121"/>
      <c r="C181" s="66">
        <v>0.498</v>
      </c>
      <c r="D181" s="66">
        <v>0.53200000000000003</v>
      </c>
      <c r="E181" s="37" t="s">
        <v>54</v>
      </c>
      <c r="F181" s="35">
        <v>180</v>
      </c>
      <c r="G181" s="35"/>
      <c r="H181" s="35">
        <v>0</v>
      </c>
      <c r="I181" s="9" t="s">
        <v>21</v>
      </c>
      <c r="J181" s="118">
        <v>1050</v>
      </c>
      <c r="K181" s="119"/>
      <c r="L181" s="27"/>
      <c r="N181" s="27"/>
      <c r="O181" s="121"/>
      <c r="P181" s="66"/>
      <c r="Q181" s="66"/>
      <c r="R181" s="37"/>
      <c r="S181" s="35"/>
      <c r="T181" s="35"/>
      <c r="U181" s="35">
        <v>0</v>
      </c>
      <c r="V181" s="9"/>
      <c r="W181" s="118">
        <f t="shared" si="19"/>
        <v>0</v>
      </c>
      <c r="X181" s="119"/>
      <c r="Y181" s="27"/>
    </row>
    <row r="182" spans="1:25" ht="16.5" thickBot="1" x14ac:dyDescent="0.25">
      <c r="A182" s="27"/>
      <c r="B182" s="121"/>
      <c r="C182" s="115" t="s">
        <v>64</v>
      </c>
      <c r="D182" s="116"/>
      <c r="E182" s="116"/>
      <c r="F182" s="116"/>
      <c r="G182" s="116"/>
      <c r="H182" s="116"/>
      <c r="I182" s="116"/>
      <c r="J182" s="116"/>
      <c r="K182" s="117"/>
      <c r="L182" s="27"/>
      <c r="N182" s="27"/>
      <c r="O182" s="121"/>
      <c r="P182" s="115" t="s">
        <v>100</v>
      </c>
      <c r="Q182" s="116"/>
      <c r="R182" s="116"/>
      <c r="S182" s="116"/>
      <c r="T182" s="116"/>
      <c r="U182" s="116"/>
      <c r="V182" s="116"/>
      <c r="W182" s="116"/>
      <c r="X182" s="117"/>
      <c r="Y182" s="27"/>
    </row>
    <row r="183" spans="1:25" x14ac:dyDescent="0.2">
      <c r="A183" s="27"/>
      <c r="B183" s="121"/>
      <c r="C183" s="77" t="s">
        <v>59</v>
      </c>
      <c r="D183" s="66">
        <v>0.51900000000000002</v>
      </c>
      <c r="E183" s="81" t="s">
        <v>58</v>
      </c>
      <c r="F183" s="35">
        <v>100</v>
      </c>
      <c r="G183" s="35"/>
      <c r="H183" s="35"/>
      <c r="I183" s="9">
        <v>30</v>
      </c>
      <c r="J183" s="118">
        <f>(I183*F183)/9</f>
        <v>333</v>
      </c>
      <c r="K183" s="119"/>
      <c r="L183" s="27"/>
      <c r="N183" s="27"/>
      <c r="O183" s="121"/>
      <c r="P183" s="101">
        <v>0.16800000000000001</v>
      </c>
      <c r="Q183" s="101">
        <v>0.20599999999999999</v>
      </c>
      <c r="R183" s="110" t="s">
        <v>101</v>
      </c>
      <c r="S183" s="103">
        <v>200</v>
      </c>
      <c r="T183" s="35"/>
      <c r="U183" s="35"/>
      <c r="V183" s="9">
        <v>4</v>
      </c>
      <c r="W183" s="118">
        <f>(V183*S183)/9</f>
        <v>89</v>
      </c>
      <c r="X183" s="119"/>
      <c r="Y183" s="27"/>
    </row>
    <row r="184" spans="1:25" ht="15.75" x14ac:dyDescent="0.25">
      <c r="A184" s="30"/>
      <c r="B184" s="121"/>
      <c r="C184" s="66">
        <v>0.51300000000000001</v>
      </c>
      <c r="D184" s="66">
        <v>0.53200000000000003</v>
      </c>
      <c r="E184" s="81" t="s">
        <v>58</v>
      </c>
      <c r="F184" s="82">
        <v>100</v>
      </c>
      <c r="G184" s="35"/>
      <c r="H184" s="35"/>
      <c r="I184" s="9">
        <v>50</v>
      </c>
      <c r="J184" s="118">
        <f>(I184*F184)/9</f>
        <v>556</v>
      </c>
      <c r="K184" s="119"/>
      <c r="L184" s="27"/>
      <c r="N184" s="30"/>
      <c r="O184" s="121"/>
      <c r="P184" s="101">
        <v>0.16800000000000001</v>
      </c>
      <c r="Q184" s="101">
        <v>0.20599999999999999</v>
      </c>
      <c r="R184" s="110" t="s">
        <v>102</v>
      </c>
      <c r="S184" s="103">
        <v>200</v>
      </c>
      <c r="T184" s="35"/>
      <c r="U184" s="35"/>
      <c r="V184" s="9">
        <v>4</v>
      </c>
      <c r="W184" s="118">
        <f>(V184*S184)/9</f>
        <v>89</v>
      </c>
      <c r="X184" s="119"/>
      <c r="Y184" s="27"/>
    </row>
    <row r="185" spans="1:25" x14ac:dyDescent="0.2">
      <c r="A185" s="25"/>
      <c r="B185" s="121"/>
      <c r="C185" s="66">
        <v>0.56200000000000006</v>
      </c>
      <c r="D185" s="66">
        <v>0.58099999999999996</v>
      </c>
      <c r="E185" s="81" t="s">
        <v>58</v>
      </c>
      <c r="F185" s="82">
        <v>100</v>
      </c>
      <c r="G185" s="35"/>
      <c r="H185" s="35"/>
      <c r="I185" s="9">
        <v>28</v>
      </c>
      <c r="J185" s="118">
        <f>(I185*F185)/9</f>
        <v>311</v>
      </c>
      <c r="K185" s="119"/>
      <c r="L185" s="27"/>
      <c r="O185" s="121"/>
      <c r="P185" s="101">
        <v>7.6999999999999999E-2</v>
      </c>
      <c r="Q185" s="101">
        <v>0.105</v>
      </c>
      <c r="R185" s="110" t="s">
        <v>103</v>
      </c>
      <c r="S185" s="103">
        <v>150</v>
      </c>
      <c r="T185" s="35"/>
      <c r="U185" s="35"/>
      <c r="V185" s="9">
        <v>4</v>
      </c>
      <c r="W185" s="118">
        <f>(V185*S185)/9</f>
        <v>67</v>
      </c>
      <c r="X185" s="119"/>
      <c r="Y185" s="27"/>
    </row>
    <row r="186" spans="1:25" ht="15" customHeight="1" x14ac:dyDescent="0.2">
      <c r="A186" s="73"/>
      <c r="B186" s="121"/>
      <c r="C186" s="80">
        <v>0.56200000000000006</v>
      </c>
      <c r="D186" s="66">
        <v>0.80600000000000005</v>
      </c>
      <c r="E186" s="81" t="s">
        <v>53</v>
      </c>
      <c r="F186" s="82">
        <v>1290</v>
      </c>
      <c r="G186" s="35"/>
      <c r="H186" s="35"/>
      <c r="I186" s="83">
        <v>28</v>
      </c>
      <c r="J186" s="118">
        <v>4038</v>
      </c>
      <c r="K186" s="119"/>
      <c r="L186" s="27"/>
      <c r="N186" s="73"/>
      <c r="O186" s="121"/>
      <c r="P186" s="101">
        <v>8.3000000000000004E-2</v>
      </c>
      <c r="Q186" s="101">
        <v>0.121</v>
      </c>
      <c r="R186" s="110" t="s">
        <v>104</v>
      </c>
      <c r="S186" s="103">
        <v>200</v>
      </c>
      <c r="T186" s="35"/>
      <c r="U186" s="35"/>
      <c r="V186" s="9">
        <v>4</v>
      </c>
      <c r="W186" s="118">
        <f t="shared" ref="W186:W187" si="20">(V186*S186)/9</f>
        <v>89</v>
      </c>
      <c r="X186" s="119"/>
      <c r="Y186" s="27"/>
    </row>
    <row r="187" spans="1:25" ht="15" customHeight="1" x14ac:dyDescent="0.25">
      <c r="A187" s="30"/>
      <c r="B187" s="121"/>
      <c r="C187" s="80">
        <v>0.80600000000000005</v>
      </c>
      <c r="D187" s="66">
        <v>0.82099999999999995</v>
      </c>
      <c r="E187" s="81" t="s">
        <v>53</v>
      </c>
      <c r="F187" s="82">
        <v>78</v>
      </c>
      <c r="G187" s="35"/>
      <c r="H187" s="35"/>
      <c r="I187" s="83" t="s">
        <v>21</v>
      </c>
      <c r="J187" s="146">
        <v>335</v>
      </c>
      <c r="K187" s="147"/>
      <c r="L187" s="27"/>
      <c r="N187" s="30"/>
      <c r="O187" s="121"/>
      <c r="P187" s="101">
        <v>8.3000000000000004E-2</v>
      </c>
      <c r="Q187" s="101">
        <v>0.121</v>
      </c>
      <c r="R187" s="110" t="s">
        <v>105</v>
      </c>
      <c r="S187" s="103">
        <v>200</v>
      </c>
      <c r="T187" s="35"/>
      <c r="U187" s="35"/>
      <c r="V187" s="9">
        <v>4</v>
      </c>
      <c r="W187" s="118">
        <f t="shared" si="20"/>
        <v>89</v>
      </c>
      <c r="X187" s="119"/>
      <c r="Y187" s="27"/>
    </row>
    <row r="188" spans="1:25" ht="15" customHeight="1" thickBot="1" x14ac:dyDescent="0.3">
      <c r="A188" s="30"/>
      <c r="B188" s="121"/>
      <c r="C188" s="88"/>
      <c r="D188" s="89"/>
      <c r="E188" s="90"/>
      <c r="F188" s="48"/>
      <c r="G188" s="91"/>
      <c r="H188" s="91"/>
      <c r="I188" s="92"/>
      <c r="J188" s="93"/>
      <c r="K188" s="94"/>
      <c r="L188" s="27"/>
      <c r="N188" s="30"/>
      <c r="O188" s="121"/>
      <c r="P188" s="88"/>
      <c r="Q188" s="89"/>
      <c r="R188" s="90"/>
      <c r="S188" s="48"/>
      <c r="T188" s="91"/>
      <c r="U188" s="91"/>
      <c r="V188" s="93"/>
      <c r="W188" s="93"/>
      <c r="X188" s="94"/>
      <c r="Y188" s="27"/>
    </row>
    <row r="189" spans="1:25" ht="16.5" thickBot="1" x14ac:dyDescent="0.3">
      <c r="A189" s="27"/>
      <c r="B189" s="121"/>
      <c r="C189" s="95"/>
      <c r="D189" s="30"/>
      <c r="E189" s="96"/>
      <c r="F189" s="97"/>
      <c r="G189" s="98"/>
      <c r="H189" s="98"/>
      <c r="I189" s="99"/>
      <c r="J189" s="98"/>
      <c r="K189" s="100"/>
      <c r="L189" s="27"/>
      <c r="N189" s="27"/>
      <c r="O189" s="121"/>
      <c r="P189" s="34" t="s">
        <v>115</v>
      </c>
      <c r="Q189" s="33"/>
      <c r="R189" s="32"/>
      <c r="S189" s="31"/>
      <c r="T189" s="31"/>
      <c r="U189" s="31"/>
      <c r="V189" s="31"/>
      <c r="W189" s="122">
        <f>SUM(W133:X187)</f>
        <v>5768</v>
      </c>
      <c r="X189" s="123"/>
      <c r="Y189" s="27"/>
    </row>
    <row r="190" spans="1:25" ht="16.5" thickBot="1" x14ac:dyDescent="0.3">
      <c r="A190" s="27"/>
      <c r="B190" s="121"/>
      <c r="C190" s="34" t="s">
        <v>62</v>
      </c>
      <c r="D190" s="33"/>
      <c r="E190" s="32"/>
      <c r="F190" s="31"/>
      <c r="G190" s="31">
        <f>SUM(G122:G149)</f>
        <v>0</v>
      </c>
      <c r="H190" s="31">
        <f>SUM(H122:H149)</f>
        <v>0</v>
      </c>
      <c r="I190" s="31"/>
      <c r="J190" s="122">
        <f>SUM(J133:K187)</f>
        <v>65456</v>
      </c>
      <c r="K190" s="123"/>
      <c r="L190" s="27"/>
      <c r="N190" s="27"/>
      <c r="O190" s="121"/>
      <c r="P190" s="34" t="s">
        <v>114</v>
      </c>
      <c r="Q190" s="33"/>
      <c r="R190" s="32"/>
      <c r="S190" s="31"/>
      <c r="T190" s="31">
        <f>SUM(T122:T149)</f>
        <v>0</v>
      </c>
      <c r="U190" s="31">
        <f>SUM(U122:U149)</f>
        <v>0</v>
      </c>
      <c r="V190" s="31"/>
      <c r="W190" s="122">
        <f>W114</f>
        <v>60018</v>
      </c>
      <c r="X190" s="123"/>
      <c r="Y190" s="27"/>
    </row>
    <row r="191" spans="1:25" ht="16.5" thickBot="1" x14ac:dyDescent="0.3">
      <c r="A191" s="27"/>
      <c r="B191" s="121"/>
      <c r="C191" s="34" t="s">
        <v>61</v>
      </c>
      <c r="D191" s="33"/>
      <c r="E191" s="32"/>
      <c r="F191" s="31"/>
      <c r="G191" s="31">
        <f>SUM(G123:G149)</f>
        <v>0</v>
      </c>
      <c r="H191" s="31">
        <f>SUM(H123:H149)</f>
        <v>0</v>
      </c>
      <c r="I191" s="31"/>
      <c r="J191" s="122">
        <f>J115</f>
        <v>0</v>
      </c>
      <c r="K191" s="123"/>
      <c r="L191" s="27"/>
      <c r="N191" s="27"/>
      <c r="O191" s="121"/>
      <c r="P191" s="34" t="s">
        <v>113</v>
      </c>
      <c r="Q191" s="33"/>
      <c r="R191" s="32"/>
      <c r="S191" s="31"/>
      <c r="T191" s="31">
        <f>SUM(T123:T149)</f>
        <v>0</v>
      </c>
      <c r="U191" s="31">
        <f>SUM(U123:U149)</f>
        <v>0</v>
      </c>
      <c r="V191" s="31"/>
      <c r="W191" s="122">
        <f>W51</f>
        <v>134941</v>
      </c>
      <c r="X191" s="123"/>
      <c r="Y191" s="27"/>
    </row>
    <row r="192" spans="1:25" ht="16.5" thickBot="1" x14ac:dyDescent="0.3">
      <c r="A192" s="27"/>
      <c r="B192" s="121"/>
      <c r="C192" s="34" t="s">
        <v>63</v>
      </c>
      <c r="D192" s="33"/>
      <c r="E192" s="32"/>
      <c r="F192" s="31"/>
      <c r="G192" s="31">
        <f>SUM(G124:G151)</f>
        <v>0</v>
      </c>
      <c r="H192" s="31">
        <f>SUM(H124:H151)</f>
        <v>0</v>
      </c>
      <c r="I192" s="31"/>
      <c r="J192" s="122">
        <f>J190+J191</f>
        <v>65456</v>
      </c>
      <c r="K192" s="123"/>
      <c r="L192" s="27"/>
      <c r="N192" s="27"/>
      <c r="O192" s="121"/>
      <c r="P192" s="34" t="s">
        <v>116</v>
      </c>
      <c r="Q192" s="33"/>
      <c r="R192" s="32"/>
      <c r="S192" s="31"/>
      <c r="T192" s="31">
        <f>SUM(T124:T151)</f>
        <v>0</v>
      </c>
      <c r="U192" s="31">
        <f>SUM(U124:U151)</f>
        <v>0</v>
      </c>
      <c r="V192" s="31"/>
      <c r="W192" s="122">
        <f>W190+W191+W189</f>
        <v>200727</v>
      </c>
      <c r="X192" s="123"/>
      <c r="Y192" s="27"/>
    </row>
    <row r="193" spans="1:25" ht="15.75" x14ac:dyDescent="0.2">
      <c r="A193" s="27"/>
      <c r="B193" s="64" t="s">
        <v>27</v>
      </c>
      <c r="C193" s="18" t="s">
        <v>43</v>
      </c>
      <c r="D193" s="27"/>
      <c r="E193" s="27"/>
      <c r="F193" s="28"/>
      <c r="G193" s="28"/>
      <c r="H193" s="28"/>
      <c r="I193" s="28"/>
      <c r="J193" s="28"/>
      <c r="K193" s="28"/>
      <c r="L193" s="27"/>
      <c r="N193" s="27"/>
      <c r="O193" s="64" t="s">
        <v>27</v>
      </c>
      <c r="P193" s="18" t="s">
        <v>43</v>
      </c>
      <c r="Q193" s="27"/>
      <c r="R193" s="27"/>
      <c r="S193" s="28"/>
      <c r="T193" s="28"/>
      <c r="U193" s="28"/>
      <c r="V193" s="28"/>
      <c r="W193" s="28"/>
      <c r="X193" s="28"/>
      <c r="Y193" s="27"/>
    </row>
    <row r="194" spans="1:25" ht="15.75" x14ac:dyDescent="0.2">
      <c r="A194" s="27"/>
      <c r="B194" s="64"/>
      <c r="C194" s="1" t="s">
        <v>2</v>
      </c>
      <c r="D194" s="27"/>
      <c r="E194" s="27"/>
      <c r="F194" s="28"/>
      <c r="G194" s="28"/>
      <c r="H194" s="28"/>
      <c r="I194" s="28"/>
      <c r="J194" s="28"/>
      <c r="K194" s="28"/>
      <c r="L194" s="27"/>
      <c r="N194" s="27"/>
      <c r="O194" s="64"/>
      <c r="P194" s="1" t="s">
        <v>2</v>
      </c>
      <c r="Q194" s="27"/>
      <c r="R194" s="27"/>
      <c r="S194" s="28"/>
      <c r="T194" s="28"/>
      <c r="U194" s="28"/>
      <c r="V194" s="28"/>
      <c r="W194" s="28"/>
      <c r="X194" s="28"/>
      <c r="Y194" s="27"/>
    </row>
    <row r="195" spans="1:25" x14ac:dyDescent="0.2">
      <c r="A195" s="27"/>
      <c r="B195" s="27" t="s">
        <v>7</v>
      </c>
      <c r="C195" s="1" t="s">
        <v>16</v>
      </c>
      <c r="D195" s="27"/>
      <c r="E195" s="27"/>
      <c r="F195" s="28"/>
      <c r="G195" s="28"/>
      <c r="H195" s="28"/>
      <c r="I195" s="28"/>
      <c r="J195" s="28"/>
      <c r="K195" s="28"/>
      <c r="L195" s="27"/>
      <c r="N195" s="27"/>
      <c r="O195" s="27" t="s">
        <v>7</v>
      </c>
      <c r="P195" s="1" t="s">
        <v>16</v>
      </c>
      <c r="Q195" s="27"/>
      <c r="R195" s="27"/>
      <c r="S195" s="28"/>
      <c r="T195" s="28"/>
      <c r="U195" s="28"/>
      <c r="V195" s="28"/>
      <c r="W195" s="28"/>
      <c r="X195" s="28"/>
      <c r="Y195" s="27"/>
    </row>
    <row r="196" spans="1:25" x14ac:dyDescent="0.2">
      <c r="A196" s="27"/>
      <c r="B196" s="29" t="s">
        <v>22</v>
      </c>
      <c r="C196" s="29"/>
      <c r="D196" s="27"/>
      <c r="E196" s="27"/>
      <c r="F196" s="28"/>
      <c r="G196" s="28"/>
      <c r="H196" s="28"/>
      <c r="I196" s="28"/>
      <c r="J196" s="28"/>
      <c r="K196" s="28"/>
      <c r="L196" s="27"/>
      <c r="N196" s="27"/>
      <c r="O196" s="29" t="s">
        <v>22</v>
      </c>
      <c r="P196" s="29"/>
      <c r="Q196" s="27"/>
      <c r="R196" s="27"/>
      <c r="S196" s="28"/>
      <c r="T196" s="28"/>
      <c r="U196" s="28"/>
      <c r="V196" s="28"/>
      <c r="W196" s="28"/>
      <c r="X196" s="28"/>
      <c r="Y196" s="27"/>
    </row>
    <row r="197" spans="1:25" x14ac:dyDescent="0.2">
      <c r="A197" s="27"/>
      <c r="B197" s="29" t="e">
        <f>CONCATENATE("ACHM BINDER COURSE (1","""",").........................…",TEXT([1]QUESTIONS!#REF!,"0.0"),"% MIN. AGGR...............…",TEXT([1]QUESTIONS!#REF!,"0.0"),"%  ASPHALT BINDER")</f>
        <v>#REF!</v>
      </c>
      <c r="C197" s="65" t="s">
        <v>29</v>
      </c>
      <c r="D197" s="27"/>
      <c r="E197" s="27"/>
      <c r="F197" s="28"/>
      <c r="G197" s="28"/>
      <c r="H197" s="28"/>
      <c r="I197" s="28"/>
      <c r="J197" s="28"/>
      <c r="K197" s="28"/>
      <c r="L197" s="27"/>
      <c r="N197" s="27"/>
      <c r="O197" s="29" t="e">
        <f>CONCATENATE("ACHM BINDER COURSE (1","""",").........................…",TEXT([1]QUESTIONS!#REF!,"0.0"),"% MIN. AGGR...............…",TEXT([1]QUESTIONS!#REF!,"0.0"),"%  ASPHALT BINDER")</f>
        <v>#REF!</v>
      </c>
      <c r="P197" s="65" t="s">
        <v>29</v>
      </c>
      <c r="Q197" s="27"/>
      <c r="R197" s="27"/>
      <c r="S197" s="28"/>
      <c r="T197" s="28"/>
      <c r="U197" s="28"/>
      <c r="V197" s="28"/>
      <c r="W197" s="28"/>
      <c r="X197" s="28"/>
      <c r="Y197" s="27"/>
    </row>
    <row r="198" spans="1:25" x14ac:dyDescent="0.2">
      <c r="A198" s="27"/>
      <c r="B198" s="29" t="e">
        <f>CONCATENATE("ACHM BASE COURSE (1 1/2","""",").......................…",TEXT([1]QUESTIONS!#REF!,"0.0"),"% MIN. AGGR...............…",TEXT([1]QUESTIONS!#REF!,"0.0"),"%  ASPHALT BINDER")</f>
        <v>#REF!</v>
      </c>
      <c r="C198" s="11" t="s">
        <v>30</v>
      </c>
      <c r="D198" s="27"/>
      <c r="E198" s="27"/>
      <c r="F198" s="6"/>
      <c r="G198" s="28"/>
      <c r="H198" s="28"/>
      <c r="I198" s="28"/>
      <c r="J198" s="28"/>
      <c r="K198" s="28"/>
      <c r="L198" s="27"/>
      <c r="N198" s="27"/>
      <c r="O198" s="29" t="e">
        <f>CONCATENATE("ACHM BASE COURSE (1 1/2","""",").......................…",TEXT([1]QUESTIONS!#REF!,"0.0"),"% MIN. AGGR...............…",TEXT([1]QUESTIONS!#REF!,"0.0"),"%  ASPHALT BINDER")</f>
        <v>#REF!</v>
      </c>
      <c r="P198" s="11" t="s">
        <v>30</v>
      </c>
      <c r="Q198" s="27"/>
      <c r="R198" s="27"/>
      <c r="S198" s="6"/>
      <c r="T198" s="28"/>
      <c r="U198" s="28"/>
      <c r="V198" s="28"/>
      <c r="W198" s="28"/>
      <c r="X198" s="28"/>
      <c r="Y198" s="27"/>
    </row>
  </sheetData>
  <mergeCells count="286">
    <mergeCell ref="W169:X169"/>
    <mergeCell ref="W111:X111"/>
    <mergeCell ref="W112:X112"/>
    <mergeCell ref="W113:X113"/>
    <mergeCell ref="W114:X114"/>
    <mergeCell ref="N62:Y62"/>
    <mergeCell ref="P68:X68"/>
    <mergeCell ref="P86:X86"/>
    <mergeCell ref="P90:X90"/>
    <mergeCell ref="W105:X105"/>
    <mergeCell ref="W106:X106"/>
    <mergeCell ref="W107:X107"/>
    <mergeCell ref="W108:X108"/>
    <mergeCell ref="W109:X109"/>
    <mergeCell ref="W110:X110"/>
    <mergeCell ref="W99:X99"/>
    <mergeCell ref="W100:X100"/>
    <mergeCell ref="W101:X101"/>
    <mergeCell ref="W102:X102"/>
    <mergeCell ref="W103:X103"/>
    <mergeCell ref="W104:X104"/>
    <mergeCell ref="W93:X93"/>
    <mergeCell ref="W94:X94"/>
    <mergeCell ref="W95:X95"/>
    <mergeCell ref="W96:X96"/>
    <mergeCell ref="O112:O114"/>
    <mergeCell ref="P63:P67"/>
    <mergeCell ref="Q63:Q67"/>
    <mergeCell ref="R63:R67"/>
    <mergeCell ref="S63:S66"/>
    <mergeCell ref="T63:U64"/>
    <mergeCell ref="V63:V66"/>
    <mergeCell ref="W76:X76"/>
    <mergeCell ref="W77:X77"/>
    <mergeCell ref="W78:X78"/>
    <mergeCell ref="W79:X79"/>
    <mergeCell ref="W80:X80"/>
    <mergeCell ref="W81:X81"/>
    <mergeCell ref="W70:X70"/>
    <mergeCell ref="W71:X71"/>
    <mergeCell ref="W72:X72"/>
    <mergeCell ref="W73:X73"/>
    <mergeCell ref="W74:X74"/>
    <mergeCell ref="W75:X75"/>
    <mergeCell ref="W97:X97"/>
    <mergeCell ref="W98:X98"/>
    <mergeCell ref="W87:X87"/>
    <mergeCell ref="W88:X88"/>
    <mergeCell ref="W89:X89"/>
    <mergeCell ref="D92:G92"/>
    <mergeCell ref="D78:G78"/>
    <mergeCell ref="B73:K73"/>
    <mergeCell ref="W50:X50"/>
    <mergeCell ref="W51:X51"/>
    <mergeCell ref="C52:C58"/>
    <mergeCell ref="D52:D58"/>
    <mergeCell ref="E52:E58"/>
    <mergeCell ref="F52:F58"/>
    <mergeCell ref="G52:G58"/>
    <mergeCell ref="H52:H57"/>
    <mergeCell ref="I52:I57"/>
    <mergeCell ref="J52:J57"/>
    <mergeCell ref="W63:X66"/>
    <mergeCell ref="T65:T67"/>
    <mergeCell ref="U65:U67"/>
    <mergeCell ref="W67:X67"/>
    <mergeCell ref="W69:X69"/>
    <mergeCell ref="W91:X91"/>
    <mergeCell ref="W92:X92"/>
    <mergeCell ref="W82:X82"/>
    <mergeCell ref="W83:X83"/>
    <mergeCell ref="W84:X84"/>
    <mergeCell ref="W85:X85"/>
    <mergeCell ref="W44:X44"/>
    <mergeCell ref="W45:X45"/>
    <mergeCell ref="W46:X46"/>
    <mergeCell ref="W47:X47"/>
    <mergeCell ref="W48:X48"/>
    <mergeCell ref="W49:X49"/>
    <mergeCell ref="W38:X38"/>
    <mergeCell ref="W39:X39"/>
    <mergeCell ref="W40:X40"/>
    <mergeCell ref="W41:X41"/>
    <mergeCell ref="W42:X42"/>
    <mergeCell ref="W43:X43"/>
    <mergeCell ref="W32:X32"/>
    <mergeCell ref="W33:X33"/>
    <mergeCell ref="W34:X34"/>
    <mergeCell ref="W35:X35"/>
    <mergeCell ref="W36:X36"/>
    <mergeCell ref="W37:X37"/>
    <mergeCell ref="W26:X26"/>
    <mergeCell ref="W27:X27"/>
    <mergeCell ref="W28:X28"/>
    <mergeCell ref="W29:X29"/>
    <mergeCell ref="W30:X30"/>
    <mergeCell ref="W31:X31"/>
    <mergeCell ref="W24:X24"/>
    <mergeCell ref="W25:X25"/>
    <mergeCell ref="C26:C31"/>
    <mergeCell ref="D26:D31"/>
    <mergeCell ref="E26:E31"/>
    <mergeCell ref="F26:F31"/>
    <mergeCell ref="G26:G31"/>
    <mergeCell ref="H26:H28"/>
    <mergeCell ref="I26:I28"/>
    <mergeCell ref="J26:J28"/>
    <mergeCell ref="D20:G20"/>
    <mergeCell ref="W20:X20"/>
    <mergeCell ref="W21:X21"/>
    <mergeCell ref="W22:X22"/>
    <mergeCell ref="B23:K23"/>
    <mergeCell ref="W23:X23"/>
    <mergeCell ref="W15:X15"/>
    <mergeCell ref="W16:X16"/>
    <mergeCell ref="D17:G17"/>
    <mergeCell ref="W17:X17"/>
    <mergeCell ref="W18:X18"/>
    <mergeCell ref="W19:X19"/>
    <mergeCell ref="W9:X9"/>
    <mergeCell ref="W10:X10"/>
    <mergeCell ref="W11:X11"/>
    <mergeCell ref="W12:X12"/>
    <mergeCell ref="W13:X13"/>
    <mergeCell ref="W14:X14"/>
    <mergeCell ref="V3:V6"/>
    <mergeCell ref="W3:X6"/>
    <mergeCell ref="T5:T7"/>
    <mergeCell ref="U5:U7"/>
    <mergeCell ref="W7:X7"/>
    <mergeCell ref="P8:X8"/>
    <mergeCell ref="O3:O7"/>
    <mergeCell ref="P3:P7"/>
    <mergeCell ref="Q3:Q7"/>
    <mergeCell ref="R3:R7"/>
    <mergeCell ref="S3:S6"/>
    <mergeCell ref="T3:U4"/>
    <mergeCell ref="B2:K2"/>
    <mergeCell ref="N2:Y2"/>
    <mergeCell ref="C3:C7"/>
    <mergeCell ref="D3:D7"/>
    <mergeCell ref="E3:E7"/>
    <mergeCell ref="F3:F7"/>
    <mergeCell ref="G3:G7"/>
    <mergeCell ref="H3:H6"/>
    <mergeCell ref="I3:I6"/>
    <mergeCell ref="J3:J6"/>
    <mergeCell ref="A126:L126"/>
    <mergeCell ref="C127:C131"/>
    <mergeCell ref="D127:D131"/>
    <mergeCell ref="E127:E131"/>
    <mergeCell ref="F127:F130"/>
    <mergeCell ref="G127:H128"/>
    <mergeCell ref="I127:I130"/>
    <mergeCell ref="J127:K130"/>
    <mergeCell ref="G129:G131"/>
    <mergeCell ref="H129:H131"/>
    <mergeCell ref="J131:K131"/>
    <mergeCell ref="C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9:K149"/>
    <mergeCell ref="J148:K148"/>
    <mergeCell ref="J170:K170"/>
    <mergeCell ref="J171:K171"/>
    <mergeCell ref="C168:K168"/>
    <mergeCell ref="C151:K151"/>
    <mergeCell ref="J156:K156"/>
    <mergeCell ref="J157:K157"/>
    <mergeCell ref="J160:K160"/>
    <mergeCell ref="C162:K162"/>
    <mergeCell ref="J152:K152"/>
    <mergeCell ref="J153:K153"/>
    <mergeCell ref="J154:K154"/>
    <mergeCell ref="J155:K155"/>
    <mergeCell ref="J159:K159"/>
    <mergeCell ref="B178:B192"/>
    <mergeCell ref="J178:K178"/>
    <mergeCell ref="J187:K187"/>
    <mergeCell ref="J190:K190"/>
    <mergeCell ref="J191:K191"/>
    <mergeCell ref="J192:K192"/>
    <mergeCell ref="J184:K184"/>
    <mergeCell ref="J185:K185"/>
    <mergeCell ref="J186:K186"/>
    <mergeCell ref="J183:K183"/>
    <mergeCell ref="N126:Y126"/>
    <mergeCell ref="P127:P131"/>
    <mergeCell ref="Q127:Q131"/>
    <mergeCell ref="R127:R131"/>
    <mergeCell ref="S127:S130"/>
    <mergeCell ref="T127:U128"/>
    <mergeCell ref="V127:V130"/>
    <mergeCell ref="W127:X130"/>
    <mergeCell ref="T129:T131"/>
    <mergeCell ref="U129:U131"/>
    <mergeCell ref="W131:X131"/>
    <mergeCell ref="P132:X132"/>
    <mergeCell ref="W133:X133"/>
    <mergeCell ref="W134:X134"/>
    <mergeCell ref="W135:X135"/>
    <mergeCell ref="W136:X136"/>
    <mergeCell ref="W137:X137"/>
    <mergeCell ref="W138:X138"/>
    <mergeCell ref="W139:X139"/>
    <mergeCell ref="W140:X140"/>
    <mergeCell ref="P162:X162"/>
    <mergeCell ref="W152:X152"/>
    <mergeCell ref="W153:X153"/>
    <mergeCell ref="W154:X154"/>
    <mergeCell ref="W155:X155"/>
    <mergeCell ref="W158:X158"/>
    <mergeCell ref="W141:X141"/>
    <mergeCell ref="W142:X142"/>
    <mergeCell ref="W143:X143"/>
    <mergeCell ref="W144:X144"/>
    <mergeCell ref="W145:X145"/>
    <mergeCell ref="W146:X146"/>
    <mergeCell ref="W147:X147"/>
    <mergeCell ref="W149:X149"/>
    <mergeCell ref="W148:X148"/>
    <mergeCell ref="W159:X159"/>
    <mergeCell ref="W150:X150"/>
    <mergeCell ref="W161:X161"/>
    <mergeCell ref="P151:X151"/>
    <mergeCell ref="W156:X156"/>
    <mergeCell ref="W157:X157"/>
    <mergeCell ref="W160:X160"/>
    <mergeCell ref="W183:X183"/>
    <mergeCell ref="C182:K182"/>
    <mergeCell ref="P182:X182"/>
    <mergeCell ref="W173:X173"/>
    <mergeCell ref="W174:X174"/>
    <mergeCell ref="W175:X175"/>
    <mergeCell ref="W176:X176"/>
    <mergeCell ref="W177:X177"/>
    <mergeCell ref="O178:O192"/>
    <mergeCell ref="W178:X178"/>
    <mergeCell ref="W187:X187"/>
    <mergeCell ref="W190:X190"/>
    <mergeCell ref="W191:X191"/>
    <mergeCell ref="W192:X192"/>
    <mergeCell ref="W189:X189"/>
    <mergeCell ref="W184:X184"/>
    <mergeCell ref="W185:X185"/>
    <mergeCell ref="W186:X186"/>
    <mergeCell ref="J173:K173"/>
    <mergeCell ref="J174:K174"/>
    <mergeCell ref="J175:K175"/>
    <mergeCell ref="C172:K172"/>
    <mergeCell ref="P172:X172"/>
    <mergeCell ref="J179:K179"/>
    <mergeCell ref="W179:X179"/>
    <mergeCell ref="J180:K180"/>
    <mergeCell ref="W180:X180"/>
    <mergeCell ref="J181:K181"/>
    <mergeCell ref="W181:X181"/>
    <mergeCell ref="W163:X163"/>
    <mergeCell ref="W164:X164"/>
    <mergeCell ref="W165:X165"/>
    <mergeCell ref="W166:X166"/>
    <mergeCell ref="W167:X167"/>
    <mergeCell ref="W170:X170"/>
    <mergeCell ref="W171:X171"/>
    <mergeCell ref="P168:X168"/>
    <mergeCell ref="J176:K176"/>
    <mergeCell ref="J177:K177"/>
    <mergeCell ref="J163:K163"/>
    <mergeCell ref="J164:K164"/>
    <mergeCell ref="J165:K165"/>
    <mergeCell ref="J166:K166"/>
    <mergeCell ref="J167:K167"/>
    <mergeCell ref="J169:K169"/>
  </mergeCells>
  <pageMargins left="0.75" right="0.75" top="1" bottom="1" header="0.5" footer="0.5"/>
  <pageSetup scale="93" orientation="landscape" r:id="rId1"/>
  <headerFooter alignWithMargins="0">
    <oddHeader>&amp;A</oddHeader>
    <oddFooter>Page &amp;P</oddFooter>
  </headerFooter>
  <ignoredErrors>
    <ignoredError sqref="P91:P93 P108 P10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COLD MILLING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Callaway, Will B.</cp:lastModifiedBy>
  <cp:lastPrinted>2023-06-09T18:44:09Z</cp:lastPrinted>
  <dcterms:created xsi:type="dcterms:W3CDTF">1998-05-14T18:41:22Z</dcterms:created>
  <dcterms:modified xsi:type="dcterms:W3CDTF">2023-10-20T14:36:28Z</dcterms:modified>
</cp:coreProperties>
</file>